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01\60\08380-01\Task-12-07-PID106761-CUY-480-15.57 Drainage\106761\400-Engineering\Drainage\EngData\Calcs\"/>
    </mc:Choice>
  </mc:AlternateContent>
  <bookViews>
    <workbookView xWindow="0" yWindow="0" windowWidth="25200" windowHeight="12570" tabRatio="649"/>
  </bookViews>
  <sheets>
    <sheet name="Areas" sheetId="1" r:id="rId1"/>
    <sheet name="TOC" sheetId="12" r:id="rId2"/>
    <sheet name="Storm Sewer" sheetId="8" r:id="rId3"/>
    <sheet name="Lookups" sheetId="6" r:id="rId4"/>
    <sheet name="Interpolation" sheetId="7" r:id="rId5"/>
    <sheet name="ditches" sheetId="9" r:id="rId6"/>
  </sheets>
  <definedNames>
    <definedName name="_xlnm.Print_Area" localSheetId="0">Areas!$A$1:$AB$38</definedName>
    <definedName name="_xlnm.Print_Titles" localSheetId="0">Areas!$2:$6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37" i="1" l="1"/>
  <c r="Y37" i="1"/>
  <c r="W37" i="1"/>
  <c r="V37" i="1"/>
  <c r="T37" i="1"/>
  <c r="S37" i="1"/>
  <c r="Q37" i="1"/>
  <c r="P37" i="1"/>
  <c r="N37" i="1"/>
  <c r="M37" i="1"/>
  <c r="K37" i="1"/>
  <c r="J37" i="1"/>
  <c r="H37" i="1"/>
  <c r="E37" i="1"/>
  <c r="G37" i="1" s="1"/>
  <c r="Z37" i="1" s="1"/>
  <c r="AA37" i="1" s="1"/>
  <c r="P5" i="6" l="1"/>
  <c r="O5" i="6"/>
  <c r="L5" i="6"/>
  <c r="M5" i="6" s="1"/>
  <c r="L6" i="6"/>
  <c r="R5" i="6" l="1"/>
  <c r="P6" i="6"/>
  <c r="O6" i="6"/>
  <c r="AB38" i="1" l="1"/>
  <c r="Y38" i="1"/>
  <c r="W38" i="1"/>
  <c r="V38" i="1"/>
  <c r="T38" i="1"/>
  <c r="S38" i="1"/>
  <c r="Q38" i="1"/>
  <c r="N38" i="1"/>
  <c r="P38" i="1" s="1"/>
  <c r="K38" i="1"/>
  <c r="M38" i="1" s="1"/>
  <c r="H38" i="1"/>
  <c r="J38" i="1" s="1"/>
  <c r="E38" i="1"/>
  <c r="G38" i="1" s="1"/>
  <c r="AB21" i="1"/>
  <c r="Y21" i="1"/>
  <c r="W21" i="1"/>
  <c r="V21" i="1"/>
  <c r="T21" i="1"/>
  <c r="S21" i="1"/>
  <c r="Q21" i="1"/>
  <c r="N21" i="1"/>
  <c r="P21" i="1" s="1"/>
  <c r="K21" i="1"/>
  <c r="M21" i="1" s="1"/>
  <c r="H21" i="1"/>
  <c r="J21" i="1" s="1"/>
  <c r="E21" i="1"/>
  <c r="G21" i="1" s="1"/>
  <c r="AB54" i="1"/>
  <c r="Y54" i="1"/>
  <c r="W54" i="1"/>
  <c r="V54" i="1"/>
  <c r="T54" i="1"/>
  <c r="S54" i="1"/>
  <c r="Q54" i="1"/>
  <c r="N54" i="1"/>
  <c r="P54" i="1" s="1"/>
  <c r="K54" i="1"/>
  <c r="M54" i="1" s="1"/>
  <c r="H54" i="1"/>
  <c r="J54" i="1" s="1"/>
  <c r="E54" i="1"/>
  <c r="G54" i="1" s="1"/>
  <c r="M6" i="6"/>
  <c r="R6" i="6" s="1"/>
  <c r="F18" i="1"/>
  <c r="Z21" i="1" l="1"/>
  <c r="AA21" i="1" s="1"/>
  <c r="Z38" i="1"/>
  <c r="AA38" i="1" s="1"/>
  <c r="Z54" i="1"/>
  <c r="AA54" i="1" s="1"/>
  <c r="F50" i="1"/>
  <c r="AB53" i="1"/>
  <c r="Y53" i="1"/>
  <c r="W53" i="1"/>
  <c r="V53" i="1"/>
  <c r="T53" i="1"/>
  <c r="S53" i="1"/>
  <c r="Q53" i="1"/>
  <c r="P53" i="1"/>
  <c r="N53" i="1"/>
  <c r="M53" i="1"/>
  <c r="K53" i="1"/>
  <c r="J53" i="1"/>
  <c r="H53" i="1"/>
  <c r="E53" i="1"/>
  <c r="G53" i="1" s="1"/>
  <c r="AB51" i="1"/>
  <c r="Y51" i="1"/>
  <c r="W51" i="1"/>
  <c r="V51" i="1"/>
  <c r="T51" i="1"/>
  <c r="S51" i="1"/>
  <c r="Q51" i="1"/>
  <c r="P51" i="1"/>
  <c r="N51" i="1"/>
  <c r="M51" i="1"/>
  <c r="K51" i="1"/>
  <c r="J51" i="1"/>
  <c r="H51" i="1"/>
  <c r="E51" i="1"/>
  <c r="G51" i="1" s="1"/>
  <c r="Y50" i="1"/>
  <c r="W50" i="1"/>
  <c r="V50" i="1"/>
  <c r="T50" i="1"/>
  <c r="S50" i="1"/>
  <c r="Q50" i="1"/>
  <c r="P50" i="1"/>
  <c r="N50" i="1"/>
  <c r="M50" i="1"/>
  <c r="K50" i="1"/>
  <c r="J50" i="1"/>
  <c r="H50" i="1"/>
  <c r="AB49" i="1"/>
  <c r="Y49" i="1"/>
  <c r="W49" i="1"/>
  <c r="V49" i="1"/>
  <c r="T49" i="1"/>
  <c r="S49" i="1"/>
  <c r="Q49" i="1"/>
  <c r="P49" i="1"/>
  <c r="N49" i="1"/>
  <c r="K49" i="1"/>
  <c r="M49" i="1" s="1"/>
  <c r="H49" i="1"/>
  <c r="J49" i="1" s="1"/>
  <c r="E49" i="1"/>
  <c r="G49" i="1" s="1"/>
  <c r="AB48" i="1"/>
  <c r="Y48" i="1"/>
  <c r="W48" i="1"/>
  <c r="V48" i="1"/>
  <c r="T48" i="1"/>
  <c r="S48" i="1"/>
  <c r="Q48" i="1"/>
  <c r="N48" i="1"/>
  <c r="P48" i="1" s="1"/>
  <c r="K48" i="1"/>
  <c r="M48" i="1" s="1"/>
  <c r="H48" i="1"/>
  <c r="J48" i="1" s="1"/>
  <c r="G48" i="1"/>
  <c r="E48" i="1"/>
  <c r="C48" i="1"/>
  <c r="AB47" i="1"/>
  <c r="Y47" i="1"/>
  <c r="W47" i="1"/>
  <c r="V47" i="1"/>
  <c r="T47" i="1"/>
  <c r="S47" i="1"/>
  <c r="Q47" i="1"/>
  <c r="N47" i="1"/>
  <c r="P47" i="1" s="1"/>
  <c r="K47" i="1"/>
  <c r="M47" i="1" s="1"/>
  <c r="H47" i="1"/>
  <c r="J47" i="1" s="1"/>
  <c r="G47" i="1"/>
  <c r="E47" i="1"/>
  <c r="C47" i="1"/>
  <c r="AB46" i="1"/>
  <c r="Y46" i="1"/>
  <c r="W46" i="1"/>
  <c r="V46" i="1"/>
  <c r="T46" i="1"/>
  <c r="S46" i="1"/>
  <c r="Q46" i="1"/>
  <c r="N46" i="1"/>
  <c r="P46" i="1" s="1"/>
  <c r="K46" i="1"/>
  <c r="M46" i="1" s="1"/>
  <c r="H46" i="1"/>
  <c r="J46" i="1" s="1"/>
  <c r="E46" i="1"/>
  <c r="G46" i="1" s="1"/>
  <c r="AB44" i="1"/>
  <c r="Y44" i="1"/>
  <c r="W44" i="1"/>
  <c r="V44" i="1"/>
  <c r="T44" i="1"/>
  <c r="S44" i="1"/>
  <c r="Q44" i="1"/>
  <c r="P44" i="1"/>
  <c r="N44" i="1"/>
  <c r="K44" i="1"/>
  <c r="M44" i="1" s="1"/>
  <c r="H44" i="1"/>
  <c r="J44" i="1" s="1"/>
  <c r="E44" i="1"/>
  <c r="G44" i="1" s="1"/>
  <c r="AB43" i="1"/>
  <c r="Y43" i="1"/>
  <c r="W43" i="1"/>
  <c r="V43" i="1"/>
  <c r="T43" i="1"/>
  <c r="S43" i="1"/>
  <c r="Q43" i="1"/>
  <c r="P43" i="1"/>
  <c r="N43" i="1"/>
  <c r="M43" i="1"/>
  <c r="K43" i="1"/>
  <c r="J43" i="1"/>
  <c r="H43" i="1"/>
  <c r="E43" i="1"/>
  <c r="G43" i="1" s="1"/>
  <c r="AB42" i="1"/>
  <c r="Y42" i="1"/>
  <c r="W42" i="1"/>
  <c r="V42" i="1"/>
  <c r="T42" i="1"/>
  <c r="S42" i="1"/>
  <c r="Q42" i="1"/>
  <c r="P42" i="1"/>
  <c r="N42" i="1"/>
  <c r="K42" i="1"/>
  <c r="M42" i="1" s="1"/>
  <c r="H42" i="1"/>
  <c r="J42" i="1" s="1"/>
  <c r="E42" i="1"/>
  <c r="G42" i="1" s="1"/>
  <c r="AB40" i="1"/>
  <c r="Y40" i="1"/>
  <c r="W40" i="1"/>
  <c r="V40" i="1"/>
  <c r="T40" i="1"/>
  <c r="S40" i="1"/>
  <c r="Q40" i="1"/>
  <c r="P40" i="1"/>
  <c r="N40" i="1"/>
  <c r="K40" i="1"/>
  <c r="M40" i="1" s="1"/>
  <c r="H40" i="1"/>
  <c r="J40" i="1" s="1"/>
  <c r="E40" i="1"/>
  <c r="G40" i="1" s="1"/>
  <c r="AB35" i="1"/>
  <c r="Y35" i="1"/>
  <c r="W35" i="1"/>
  <c r="V35" i="1"/>
  <c r="T35" i="1"/>
  <c r="S35" i="1"/>
  <c r="Q35" i="1"/>
  <c r="P35" i="1"/>
  <c r="N35" i="1"/>
  <c r="M35" i="1"/>
  <c r="K35" i="1"/>
  <c r="J35" i="1"/>
  <c r="H35" i="1"/>
  <c r="E35" i="1"/>
  <c r="G35" i="1" s="1"/>
  <c r="AB34" i="1"/>
  <c r="Y34" i="1"/>
  <c r="W34" i="1"/>
  <c r="V34" i="1"/>
  <c r="T34" i="1"/>
  <c r="S34" i="1"/>
  <c r="Q34" i="1"/>
  <c r="P34" i="1"/>
  <c r="N34" i="1"/>
  <c r="M34" i="1"/>
  <c r="K34" i="1"/>
  <c r="J34" i="1"/>
  <c r="H34" i="1"/>
  <c r="E34" i="1"/>
  <c r="G34" i="1" s="1"/>
  <c r="Y33" i="1"/>
  <c r="W33" i="1"/>
  <c r="V33" i="1"/>
  <c r="T33" i="1"/>
  <c r="S33" i="1"/>
  <c r="Q33" i="1"/>
  <c r="P33" i="1"/>
  <c r="N33" i="1"/>
  <c r="M33" i="1"/>
  <c r="K33" i="1"/>
  <c r="J33" i="1"/>
  <c r="H33" i="1"/>
  <c r="F33" i="1"/>
  <c r="E33" i="1" s="1"/>
  <c r="AB32" i="1"/>
  <c r="Y32" i="1"/>
  <c r="W32" i="1"/>
  <c r="V32" i="1"/>
  <c r="T32" i="1"/>
  <c r="S32" i="1"/>
  <c r="Q32" i="1"/>
  <c r="P32" i="1"/>
  <c r="N32" i="1"/>
  <c r="K32" i="1"/>
  <c r="M32" i="1" s="1"/>
  <c r="H32" i="1"/>
  <c r="J32" i="1" s="1"/>
  <c r="E32" i="1"/>
  <c r="G32" i="1" s="1"/>
  <c r="AB31" i="1"/>
  <c r="Y31" i="1"/>
  <c r="W31" i="1"/>
  <c r="V31" i="1"/>
  <c r="T31" i="1"/>
  <c r="S31" i="1"/>
  <c r="Q31" i="1"/>
  <c r="N31" i="1"/>
  <c r="P31" i="1" s="1"/>
  <c r="K31" i="1"/>
  <c r="M31" i="1" s="1"/>
  <c r="H31" i="1"/>
  <c r="J31" i="1" s="1"/>
  <c r="G31" i="1"/>
  <c r="E31" i="1"/>
  <c r="AB30" i="1"/>
  <c r="Y30" i="1"/>
  <c r="W30" i="1"/>
  <c r="V30" i="1"/>
  <c r="T30" i="1"/>
  <c r="S30" i="1"/>
  <c r="Q30" i="1"/>
  <c r="N30" i="1"/>
  <c r="P30" i="1" s="1"/>
  <c r="K30" i="1"/>
  <c r="M30" i="1" s="1"/>
  <c r="H30" i="1"/>
  <c r="J30" i="1" s="1"/>
  <c r="G30" i="1"/>
  <c r="E30" i="1"/>
  <c r="C30" i="1"/>
  <c r="C31" i="1" s="1"/>
  <c r="AB29" i="1"/>
  <c r="Y29" i="1"/>
  <c r="W29" i="1"/>
  <c r="V29" i="1"/>
  <c r="T29" i="1"/>
  <c r="S29" i="1"/>
  <c r="Q29" i="1"/>
  <c r="N29" i="1"/>
  <c r="P29" i="1" s="1"/>
  <c r="K29" i="1"/>
  <c r="M29" i="1" s="1"/>
  <c r="H29" i="1"/>
  <c r="J29" i="1" s="1"/>
  <c r="E29" i="1"/>
  <c r="G29" i="1" s="1"/>
  <c r="AB27" i="1"/>
  <c r="Y27" i="1"/>
  <c r="W27" i="1"/>
  <c r="V27" i="1"/>
  <c r="T27" i="1"/>
  <c r="S27" i="1"/>
  <c r="Q27" i="1"/>
  <c r="P27" i="1"/>
  <c r="N27" i="1"/>
  <c r="K27" i="1"/>
  <c r="M27" i="1" s="1"/>
  <c r="H27" i="1"/>
  <c r="J27" i="1" s="1"/>
  <c r="E27" i="1"/>
  <c r="G27" i="1" s="1"/>
  <c r="AB26" i="1"/>
  <c r="Y26" i="1"/>
  <c r="W26" i="1"/>
  <c r="V26" i="1"/>
  <c r="T26" i="1"/>
  <c r="S26" i="1"/>
  <c r="Q26" i="1"/>
  <c r="P26" i="1"/>
  <c r="N26" i="1"/>
  <c r="M26" i="1"/>
  <c r="K26" i="1"/>
  <c r="J26" i="1"/>
  <c r="H26" i="1"/>
  <c r="E26" i="1"/>
  <c r="G26" i="1" s="1"/>
  <c r="AB25" i="1"/>
  <c r="Y25" i="1"/>
  <c r="W25" i="1"/>
  <c r="V25" i="1"/>
  <c r="T25" i="1"/>
  <c r="S25" i="1"/>
  <c r="Q25" i="1"/>
  <c r="P25" i="1"/>
  <c r="N25" i="1"/>
  <c r="K25" i="1"/>
  <c r="M25" i="1" s="1"/>
  <c r="H25" i="1"/>
  <c r="J25" i="1" s="1"/>
  <c r="E25" i="1"/>
  <c r="G25" i="1" s="1"/>
  <c r="AB23" i="1"/>
  <c r="Y23" i="1"/>
  <c r="W23" i="1"/>
  <c r="V23" i="1"/>
  <c r="T23" i="1"/>
  <c r="S23" i="1"/>
  <c r="Q23" i="1"/>
  <c r="P23" i="1"/>
  <c r="N23" i="1"/>
  <c r="K23" i="1"/>
  <c r="M23" i="1" s="1"/>
  <c r="H23" i="1"/>
  <c r="J23" i="1" s="1"/>
  <c r="E23" i="1"/>
  <c r="G23" i="1" s="1"/>
  <c r="Z30" i="1" l="1"/>
  <c r="AA30" i="1" s="1"/>
  <c r="Z53" i="1"/>
  <c r="AA53" i="1" s="1"/>
  <c r="Z43" i="1"/>
  <c r="AA43" i="1" s="1"/>
  <c r="Z25" i="1"/>
  <c r="AA25" i="1" s="1"/>
  <c r="Z34" i="1"/>
  <c r="AA34" i="1" s="1"/>
  <c r="G33" i="1"/>
  <c r="Z33" i="1" s="1"/>
  <c r="Z44" i="1"/>
  <c r="AA44" i="1" s="1"/>
  <c r="Z48" i="1"/>
  <c r="AA48" i="1" s="1"/>
  <c r="Z32" i="1"/>
  <c r="AA32" i="1" s="1"/>
  <c r="Z23" i="1"/>
  <c r="AA23" i="1" s="1"/>
  <c r="Z49" i="1"/>
  <c r="AA49" i="1" s="1"/>
  <c r="Z35" i="1"/>
  <c r="AA35" i="1" s="1"/>
  <c r="Z42" i="1"/>
  <c r="AA42" i="1" s="1"/>
  <c r="Z51" i="1"/>
  <c r="AA51" i="1" s="1"/>
  <c r="Z40" i="1"/>
  <c r="AA40" i="1" s="1"/>
  <c r="Z26" i="1"/>
  <c r="AA26" i="1" s="1"/>
  <c r="Z31" i="1"/>
  <c r="AA31" i="1" s="1"/>
  <c r="Z47" i="1"/>
  <c r="AA47" i="1" s="1"/>
  <c r="Z46" i="1"/>
  <c r="AA46" i="1" s="1"/>
  <c r="E50" i="1"/>
  <c r="G50" i="1" s="1"/>
  <c r="Z50" i="1" s="1"/>
  <c r="AB50" i="1"/>
  <c r="Z27" i="1"/>
  <c r="AA27" i="1" s="1"/>
  <c r="Z29" i="1"/>
  <c r="AA29" i="1" s="1"/>
  <c r="AB33" i="1"/>
  <c r="AA50" i="1" l="1"/>
  <c r="AA33" i="1"/>
  <c r="C25" i="9"/>
  <c r="C24" i="9"/>
  <c r="C23" i="9"/>
  <c r="C22" i="9"/>
  <c r="AB18" i="1" l="1"/>
  <c r="Y18" i="1"/>
  <c r="W18" i="1"/>
  <c r="V18" i="1"/>
  <c r="T18" i="1"/>
  <c r="S18" i="1"/>
  <c r="Q18" i="1"/>
  <c r="P18" i="1"/>
  <c r="N18" i="1"/>
  <c r="K18" i="1"/>
  <c r="M18" i="1" s="1"/>
  <c r="H18" i="1"/>
  <c r="J18" i="1" s="1"/>
  <c r="E18" i="1"/>
  <c r="G18" i="1" s="1"/>
  <c r="C16" i="1"/>
  <c r="C17" i="1" s="1"/>
  <c r="AB17" i="1"/>
  <c r="Y17" i="1"/>
  <c r="W17" i="1"/>
  <c r="V17" i="1"/>
  <c r="T17" i="1"/>
  <c r="S17" i="1"/>
  <c r="Q17" i="1"/>
  <c r="N17" i="1"/>
  <c r="P17" i="1" s="1"/>
  <c r="K17" i="1"/>
  <c r="M17" i="1" s="1"/>
  <c r="H17" i="1"/>
  <c r="J17" i="1" s="1"/>
  <c r="G17" i="1"/>
  <c r="E17" i="1"/>
  <c r="AB16" i="1"/>
  <c r="Y16" i="1"/>
  <c r="W16" i="1"/>
  <c r="V16" i="1"/>
  <c r="T16" i="1"/>
  <c r="S16" i="1"/>
  <c r="Q16" i="1"/>
  <c r="N16" i="1"/>
  <c r="P16" i="1" s="1"/>
  <c r="K16" i="1"/>
  <c r="M16" i="1" s="1"/>
  <c r="H16" i="1"/>
  <c r="J16" i="1" s="1"/>
  <c r="G16" i="1"/>
  <c r="E16" i="1"/>
  <c r="Z18" i="1" l="1"/>
  <c r="AA18" i="1" s="1"/>
  <c r="Z17" i="1"/>
  <c r="AA17" i="1" s="1"/>
  <c r="Z16" i="1"/>
  <c r="AA16" i="1" s="1"/>
  <c r="E35" i="12"/>
  <c r="J37" i="12"/>
  <c r="I37" i="12"/>
  <c r="H37" i="12"/>
  <c r="J36" i="12"/>
  <c r="I36" i="12"/>
  <c r="H36" i="12"/>
  <c r="H35" i="12"/>
  <c r="I35" i="12" s="1"/>
  <c r="J35" i="12" s="1"/>
  <c r="J34" i="12"/>
  <c r="I34" i="12"/>
  <c r="H34" i="12"/>
  <c r="J33" i="12"/>
  <c r="I33" i="12"/>
  <c r="H33" i="12"/>
  <c r="J32" i="12"/>
  <c r="I32" i="12"/>
  <c r="H32" i="12"/>
  <c r="J31" i="12"/>
  <c r="I31" i="12"/>
  <c r="H31" i="12"/>
  <c r="J30" i="12"/>
  <c r="I30" i="12"/>
  <c r="H30" i="12"/>
  <c r="G19" i="12"/>
  <c r="C22" i="12" s="1"/>
  <c r="C23" i="12" s="1"/>
  <c r="H17" i="12"/>
  <c r="H16" i="12"/>
  <c r="H15" i="12"/>
  <c r="H14" i="12"/>
  <c r="H13" i="12"/>
  <c r="H12" i="12"/>
  <c r="H19" i="12" l="1"/>
  <c r="H21" i="12" s="1"/>
  <c r="G23" i="12" s="1"/>
  <c r="J38" i="12"/>
  <c r="C39" i="12" l="1"/>
  <c r="G41" i="12" s="1"/>
  <c r="C18" i="9"/>
  <c r="C16" i="9"/>
  <c r="C15" i="9"/>
  <c r="C14" i="9"/>
  <c r="C13" i="9"/>
  <c r="C12" i="9"/>
  <c r="C11" i="9"/>
  <c r="AB13" i="1"/>
  <c r="Y13" i="1"/>
  <c r="W13" i="1"/>
  <c r="V13" i="1"/>
  <c r="T13" i="1"/>
  <c r="S13" i="1"/>
  <c r="Q13" i="1"/>
  <c r="P13" i="1"/>
  <c r="N13" i="1"/>
  <c r="K13" i="1"/>
  <c r="M13" i="1" s="1"/>
  <c r="H13" i="1"/>
  <c r="J13" i="1" s="1"/>
  <c r="E13" i="1"/>
  <c r="G13" i="1" s="1"/>
  <c r="AB12" i="1"/>
  <c r="Y12" i="1"/>
  <c r="W12" i="1"/>
  <c r="V12" i="1"/>
  <c r="T12" i="1"/>
  <c r="S12" i="1"/>
  <c r="Q12" i="1"/>
  <c r="P12" i="1"/>
  <c r="N12" i="1"/>
  <c r="M12" i="1"/>
  <c r="K12" i="1"/>
  <c r="J12" i="1"/>
  <c r="H12" i="1"/>
  <c r="E12" i="1"/>
  <c r="G12" i="1" s="1"/>
  <c r="E9" i="1"/>
  <c r="E11" i="1"/>
  <c r="G11" i="1" s="1"/>
  <c r="H11" i="1"/>
  <c r="J11" i="1" s="1"/>
  <c r="K11" i="1"/>
  <c r="M11" i="1" s="1"/>
  <c r="N11" i="1"/>
  <c r="P11" i="1"/>
  <c r="Q11" i="1"/>
  <c r="S11" i="1"/>
  <c r="E15" i="1"/>
  <c r="G15" i="1" s="1"/>
  <c r="H15" i="1"/>
  <c r="J15" i="1" s="1"/>
  <c r="K15" i="1"/>
  <c r="M15" i="1" s="1"/>
  <c r="N15" i="1"/>
  <c r="P15" i="1" s="1"/>
  <c r="Q15" i="1"/>
  <c r="S15" i="1"/>
  <c r="E20" i="1"/>
  <c r="G20" i="1" s="1"/>
  <c r="H20" i="1"/>
  <c r="J20" i="1" s="1"/>
  <c r="K20" i="1"/>
  <c r="M20" i="1" s="1"/>
  <c r="N20" i="1"/>
  <c r="P20" i="1" s="1"/>
  <c r="Q20" i="1"/>
  <c r="S20" i="1"/>
  <c r="Z12" i="1" l="1"/>
  <c r="AA12" i="1" s="1"/>
  <c r="Z13" i="1"/>
  <c r="AA13" i="1" s="1"/>
  <c r="AG5" i="8"/>
  <c r="T104" i="8" l="1"/>
  <c r="AN95" i="8" l="1"/>
  <c r="AH95" i="8"/>
  <c r="AI95" i="8" s="1"/>
  <c r="AG95" i="8"/>
  <c r="AB95" i="8"/>
  <c r="W95" i="8"/>
  <c r="M95" i="8"/>
  <c r="R95" i="8" s="1"/>
  <c r="T95" i="8" s="1"/>
  <c r="Z95" i="8" l="1"/>
  <c r="AF95" i="8" s="1"/>
  <c r="Y95" i="8"/>
  <c r="AE95" i="8" s="1"/>
  <c r="AJ95" i="8"/>
  <c r="AB127" i="8" l="1"/>
  <c r="AB124" i="8"/>
  <c r="AB123" i="8"/>
  <c r="AN66" i="8" l="1"/>
  <c r="AK66" i="8"/>
  <c r="AG66" i="8"/>
  <c r="W66" i="8"/>
  <c r="M66" i="8"/>
  <c r="R66" i="8" s="1"/>
  <c r="T66" i="8" s="1"/>
  <c r="AB66" i="8" s="1"/>
  <c r="AH66" i="8" s="1"/>
  <c r="AI66" i="8" s="1"/>
  <c r="Y66" i="8" l="1"/>
  <c r="AE66" i="8" s="1"/>
  <c r="AJ66" i="8"/>
  <c r="Z66" i="8"/>
  <c r="AF66" i="8" s="1"/>
  <c r="AN2" i="8" l="1"/>
  <c r="AN4" i="8"/>
  <c r="AN5" i="8"/>
  <c r="AN6" i="8"/>
  <c r="AN7" i="8"/>
  <c r="AN8" i="8"/>
  <c r="AN9" i="8"/>
  <c r="AN10" i="8"/>
  <c r="AN11" i="8"/>
  <c r="AN18" i="8"/>
  <c r="AN12" i="8"/>
  <c r="AN13" i="8"/>
  <c r="AN14" i="8"/>
  <c r="AN15" i="8"/>
  <c r="AN16" i="8"/>
  <c r="AN17" i="8"/>
  <c r="AN19" i="8"/>
  <c r="AN20" i="8"/>
  <c r="AN21" i="8"/>
  <c r="AN22" i="8"/>
  <c r="AN23" i="8"/>
  <c r="AN24" i="8"/>
  <c r="AN25" i="8"/>
  <c r="AN26" i="8"/>
  <c r="AN27" i="8"/>
  <c r="AN28" i="8"/>
  <c r="AN29" i="8"/>
  <c r="AN30" i="8"/>
  <c r="AN31" i="8"/>
  <c r="AN32" i="8"/>
  <c r="AN33" i="8"/>
  <c r="AN34" i="8"/>
  <c r="AN35" i="8"/>
  <c r="AN40" i="8"/>
  <c r="AN38" i="8"/>
  <c r="AN39" i="8"/>
  <c r="AN37" i="8"/>
  <c r="AN36" i="8"/>
  <c r="AN41" i="8"/>
  <c r="AN42" i="8"/>
  <c r="AN43" i="8"/>
  <c r="AN44" i="8"/>
  <c r="AN45" i="8"/>
  <c r="AN46" i="8"/>
  <c r="AN47" i="8"/>
  <c r="AN48" i="8"/>
  <c r="AN49" i="8"/>
  <c r="AN50" i="8"/>
  <c r="AN51" i="8"/>
  <c r="AN52" i="8"/>
  <c r="AN53" i="8"/>
  <c r="AN54" i="8"/>
  <c r="AN55" i="8"/>
  <c r="AN56" i="8"/>
  <c r="AN57" i="8"/>
  <c r="AN58" i="8"/>
  <c r="AN59" i="8"/>
  <c r="AN60" i="8"/>
  <c r="AN61" i="8"/>
  <c r="AN62" i="8"/>
  <c r="AN63" i="8"/>
  <c r="AN64" i="8"/>
  <c r="AN65" i="8"/>
  <c r="AN67" i="8"/>
  <c r="AN68" i="8"/>
  <c r="AN69" i="8"/>
  <c r="AN70" i="8"/>
  <c r="AN71" i="8"/>
  <c r="AN73" i="8"/>
  <c r="AN74" i="8"/>
  <c r="AN75" i="8"/>
  <c r="AN76" i="8"/>
  <c r="AN77" i="8"/>
  <c r="AN78" i="8"/>
  <c r="AN79" i="8"/>
  <c r="AN80" i="8"/>
  <c r="AN81" i="8"/>
  <c r="AN82" i="8"/>
  <c r="AN83" i="8"/>
  <c r="AN84" i="8"/>
  <c r="AN85" i="8"/>
  <c r="AN86" i="8"/>
  <c r="AN87" i="8"/>
  <c r="AN88" i="8"/>
  <c r="AN89" i="8"/>
  <c r="AN90" i="8"/>
  <c r="AN91" i="8"/>
  <c r="AN92" i="8"/>
  <c r="AN93" i="8"/>
  <c r="AN94" i="8"/>
  <c r="AN96" i="8"/>
  <c r="AN97" i="8"/>
  <c r="AN98" i="8"/>
  <c r="AN99" i="8"/>
  <c r="AN100" i="8"/>
  <c r="AN101" i="8"/>
  <c r="AN102" i="8"/>
  <c r="AN103" i="8"/>
  <c r="AN104" i="8"/>
  <c r="AN105" i="8"/>
  <c r="AN106" i="8"/>
  <c r="AN107" i="8"/>
  <c r="AN108" i="8"/>
  <c r="AN109" i="8"/>
  <c r="AN110" i="8"/>
  <c r="AN111" i="8"/>
  <c r="AN112" i="8"/>
  <c r="AN113" i="8"/>
  <c r="AN114" i="8"/>
  <c r="AN115" i="8"/>
  <c r="AN116" i="8"/>
  <c r="AN117" i="8"/>
  <c r="AN118" i="8"/>
  <c r="AN120" i="8"/>
  <c r="AN121" i="8"/>
  <c r="AN122" i="8"/>
  <c r="AN123" i="8"/>
  <c r="AN124" i="8"/>
  <c r="AN125" i="8"/>
  <c r="AN126" i="8"/>
  <c r="AN127" i="8"/>
  <c r="AN128" i="8"/>
  <c r="AN3" i="8"/>
  <c r="AN130" i="8" l="1"/>
  <c r="AB2" i="8" l="1"/>
  <c r="AB110" i="8"/>
  <c r="M110" i="8"/>
  <c r="R110" i="8" s="1"/>
  <c r="AK110" i="8"/>
  <c r="AH110" i="8"/>
  <c r="AI110" i="8" s="1"/>
  <c r="AG110" i="8"/>
  <c r="W110" i="8"/>
  <c r="Y110" i="8" l="1"/>
  <c r="AE110" i="8" s="1"/>
  <c r="AJ110" i="8"/>
  <c r="Z110" i="8"/>
  <c r="AF110" i="8" s="1"/>
  <c r="AB20" i="1" l="1"/>
  <c r="Y20" i="1"/>
  <c r="W20" i="1"/>
  <c r="V20" i="1"/>
  <c r="T20" i="1"/>
  <c r="Z20" i="1" l="1"/>
  <c r="AA20" i="1" s="1"/>
  <c r="AK81" i="8"/>
  <c r="AG81" i="8"/>
  <c r="W81" i="8"/>
  <c r="M81" i="8"/>
  <c r="R81" i="8" s="1"/>
  <c r="T81" i="8" s="1"/>
  <c r="AJ81" i="8" l="1"/>
  <c r="AB81" i="8"/>
  <c r="AH81" i="8" s="1"/>
  <c r="AI81" i="8" s="1"/>
  <c r="Y81" i="8"/>
  <c r="AE81" i="8" s="1"/>
  <c r="Z81" i="8" l="1"/>
  <c r="AF81" i="8" s="1"/>
  <c r="M127" i="8"/>
  <c r="R127" i="8" s="1"/>
  <c r="T127" i="8" s="1"/>
  <c r="AK127" i="8"/>
  <c r="AH127" i="8"/>
  <c r="AI127" i="8" s="1"/>
  <c r="AG127" i="8"/>
  <c r="W127" i="8"/>
  <c r="AK128" i="8"/>
  <c r="AG128" i="8"/>
  <c r="W128" i="8"/>
  <c r="M128" i="8"/>
  <c r="R128" i="8" s="1"/>
  <c r="T128" i="8" s="1"/>
  <c r="AB128" i="8" s="1"/>
  <c r="AG126" i="8"/>
  <c r="W126" i="8"/>
  <c r="M126" i="8"/>
  <c r="R126" i="8" s="1"/>
  <c r="T126" i="8" s="1"/>
  <c r="AB126" i="8" s="1"/>
  <c r="AK125" i="8"/>
  <c r="AG125" i="8"/>
  <c r="W125" i="8"/>
  <c r="M125" i="8"/>
  <c r="R125" i="8" s="1"/>
  <c r="T125" i="8" s="1"/>
  <c r="AB125" i="8" s="1"/>
  <c r="AK124" i="8"/>
  <c r="AH124" i="8"/>
  <c r="AI124" i="8" s="1"/>
  <c r="AG124" i="8"/>
  <c r="W124" i="8"/>
  <c r="M124" i="8"/>
  <c r="R124" i="8" s="1"/>
  <c r="T124" i="8" s="1"/>
  <c r="AJ124" i="8" s="1"/>
  <c r="AK123" i="8"/>
  <c r="AH123" i="8"/>
  <c r="AI123" i="8" s="1"/>
  <c r="AG123" i="8"/>
  <c r="W123" i="8"/>
  <c r="M123" i="8"/>
  <c r="R123" i="8" s="1"/>
  <c r="T123" i="8" s="1"/>
  <c r="AK122" i="8"/>
  <c r="Y127" i="8" l="1"/>
  <c r="AE127" i="8" s="1"/>
  <c r="AJ127" i="8"/>
  <c r="Z127" i="8"/>
  <c r="AF127" i="8" s="1"/>
  <c r="Y123" i="8"/>
  <c r="AE123" i="8" s="1"/>
  <c r="AJ123" i="8"/>
  <c r="Z123" i="8"/>
  <c r="AF123" i="8" s="1"/>
  <c r="Y128" i="8"/>
  <c r="AE128" i="8" s="1"/>
  <c r="AJ128" i="8"/>
  <c r="AH128" i="8"/>
  <c r="AI128" i="8" s="1"/>
  <c r="Z128" i="8"/>
  <c r="AF128" i="8" s="1"/>
  <c r="AH125" i="8"/>
  <c r="AI125" i="8" s="1"/>
  <c r="Z125" i="8"/>
  <c r="AF125" i="8" s="1"/>
  <c r="Y125" i="8"/>
  <c r="AE125" i="8" s="1"/>
  <c r="AJ125" i="8"/>
  <c r="Z126" i="8"/>
  <c r="AF126" i="8" s="1"/>
  <c r="AJ126" i="8"/>
  <c r="AH126" i="8"/>
  <c r="AI126" i="8" s="1"/>
  <c r="Y126" i="8"/>
  <c r="AE126" i="8" s="1"/>
  <c r="Y124" i="8"/>
  <c r="AE124" i="8" s="1"/>
  <c r="Z124" i="8"/>
  <c r="AF124" i="8" s="1"/>
  <c r="AK115" i="8"/>
  <c r="AH115" i="8"/>
  <c r="AI115" i="8" s="1"/>
  <c r="AG115" i="8"/>
  <c r="W115" i="8"/>
  <c r="M115" i="8"/>
  <c r="R115" i="8" s="1"/>
  <c r="T115" i="8" s="1"/>
  <c r="Y115" i="8" l="1"/>
  <c r="AE115" i="8" s="1"/>
  <c r="AB115" i="8"/>
  <c r="Z115" i="8"/>
  <c r="AF115" i="8" s="1"/>
  <c r="AJ115" i="8"/>
  <c r="AK88" i="8"/>
  <c r="AG88" i="8"/>
  <c r="W88" i="8"/>
  <c r="M88" i="8"/>
  <c r="R88" i="8" s="1"/>
  <c r="T88" i="8" s="1"/>
  <c r="AK87" i="8"/>
  <c r="AG87" i="8"/>
  <c r="W87" i="8"/>
  <c r="M87" i="8"/>
  <c r="R87" i="8" s="1"/>
  <c r="T87" i="8" s="1"/>
  <c r="AH92" i="8"/>
  <c r="AI92" i="8" s="1"/>
  <c r="AG92" i="8"/>
  <c r="W92" i="8"/>
  <c r="M92" i="8"/>
  <c r="R92" i="8" s="1"/>
  <c r="T92" i="8" s="1"/>
  <c r="Y88" i="8" l="1"/>
  <c r="AE88" i="8" s="1"/>
  <c r="AB88" i="8"/>
  <c r="AH88" i="8" s="1"/>
  <c r="AI88" i="8" s="1"/>
  <c r="AJ88" i="8"/>
  <c r="Y87" i="8"/>
  <c r="AE87" i="8" s="1"/>
  <c r="AJ87" i="8"/>
  <c r="AB87" i="8"/>
  <c r="AH87" i="8" s="1"/>
  <c r="AI87" i="8" s="1"/>
  <c r="Z87" i="8"/>
  <c r="AF87" i="8" s="1"/>
  <c r="Y92" i="8"/>
  <c r="AE92" i="8" s="1"/>
  <c r="AJ92" i="8"/>
  <c r="AB92" i="8"/>
  <c r="Z92" i="8"/>
  <c r="AF92" i="8" s="1"/>
  <c r="AH80" i="8"/>
  <c r="AI80" i="8" s="1"/>
  <c r="AG80" i="8"/>
  <c r="W80" i="8"/>
  <c r="M80" i="8"/>
  <c r="R80" i="8" s="1"/>
  <c r="T80" i="8" s="1"/>
  <c r="Z88" i="8" l="1"/>
  <c r="AF88" i="8" s="1"/>
  <c r="Y80" i="8"/>
  <c r="AE80" i="8" s="1"/>
  <c r="AJ80" i="8"/>
  <c r="AB80" i="8"/>
  <c r="Z80" i="8"/>
  <c r="AF80" i="8" s="1"/>
  <c r="AK90" i="8"/>
  <c r="AH90" i="8"/>
  <c r="AI90" i="8" s="1"/>
  <c r="AG90" i="8"/>
  <c r="W90" i="8"/>
  <c r="M90" i="8"/>
  <c r="R90" i="8" s="1"/>
  <c r="T90" i="8" s="1"/>
  <c r="AJ90" i="8" l="1"/>
  <c r="Z90" i="8"/>
  <c r="AF90" i="8" s="1"/>
  <c r="Y90" i="8"/>
  <c r="AE90" i="8" s="1"/>
  <c r="AB129" i="8" l="1"/>
  <c r="AB121" i="8"/>
  <c r="AB120" i="8"/>
  <c r="AB77" i="8"/>
  <c r="AB85" i="8"/>
  <c r="AB91" i="8"/>
  <c r="AB96" i="8"/>
  <c r="AB98" i="8"/>
  <c r="AB103" i="8"/>
  <c r="AB105" i="8"/>
  <c r="AB106" i="8"/>
  <c r="AB109" i="8"/>
  <c r="AB112" i="8"/>
  <c r="AB74" i="8"/>
  <c r="AB73" i="8"/>
  <c r="AB9" i="8"/>
  <c r="AB13" i="8"/>
  <c r="AB14" i="8"/>
  <c r="AB16" i="8"/>
  <c r="AB20" i="8"/>
  <c r="AB25" i="8"/>
  <c r="AB38" i="8"/>
  <c r="AB44" i="8"/>
  <c r="AB57" i="8"/>
  <c r="AB61" i="8"/>
  <c r="AB64" i="8"/>
  <c r="AB69" i="8"/>
  <c r="AB70" i="8"/>
  <c r="AB71" i="8"/>
  <c r="AB7" i="8"/>
  <c r="M59" i="8" l="1"/>
  <c r="M54" i="8"/>
  <c r="M51" i="8"/>
  <c r="M49" i="8"/>
  <c r="H46" i="8" l="1"/>
  <c r="AK22" i="8" l="1"/>
  <c r="AG22" i="8"/>
  <c r="W22" i="8"/>
  <c r="M22" i="8"/>
  <c r="R22" i="8" s="1"/>
  <c r="T22" i="8" s="1"/>
  <c r="AB22" i="8" s="1"/>
  <c r="AG23" i="8"/>
  <c r="W23" i="8"/>
  <c r="M23" i="8"/>
  <c r="R23" i="8" s="1"/>
  <c r="T23" i="8" s="1"/>
  <c r="AB23" i="8" s="1"/>
  <c r="C4" i="9"/>
  <c r="C5" i="9"/>
  <c r="C6" i="9"/>
  <c r="C7" i="9"/>
  <c r="C3" i="9"/>
  <c r="AH22" i="8" l="1"/>
  <c r="AI22" i="8" s="1"/>
  <c r="Y22" i="8"/>
  <c r="AE22" i="8" s="1"/>
  <c r="AJ22" i="8"/>
  <c r="Z22" i="8"/>
  <c r="AF22" i="8" s="1"/>
  <c r="AJ23" i="8"/>
  <c r="AH23" i="8"/>
  <c r="AI23" i="8" s="1"/>
  <c r="Y23" i="8"/>
  <c r="AE23" i="8" s="1"/>
  <c r="Z23" i="8" l="1"/>
  <c r="AF23" i="8" s="1"/>
  <c r="AK15" i="8"/>
  <c r="AG15" i="8"/>
  <c r="W15" i="8"/>
  <c r="M15" i="8"/>
  <c r="R15" i="8" s="1"/>
  <c r="T15" i="8" s="1"/>
  <c r="AB15" i="8" s="1"/>
  <c r="AK13" i="8"/>
  <c r="AH13" i="8"/>
  <c r="AI13" i="8" s="1"/>
  <c r="AG13" i="8"/>
  <c r="W13" i="8"/>
  <c r="M13" i="8"/>
  <c r="R13" i="8" s="1"/>
  <c r="T13" i="8" s="1"/>
  <c r="Y13" i="8" l="1"/>
  <c r="AE13" i="8" s="1"/>
  <c r="Y15" i="8"/>
  <c r="AE15" i="8" s="1"/>
  <c r="AJ15" i="8"/>
  <c r="AH15" i="8"/>
  <c r="AI15" i="8" s="1"/>
  <c r="Z13" i="8"/>
  <c r="AF13" i="8" s="1"/>
  <c r="AJ13" i="8"/>
  <c r="Z15" i="8" l="1"/>
  <c r="AF15" i="8" s="1"/>
  <c r="W71" i="8" l="1"/>
  <c r="AH121" i="8" l="1"/>
  <c r="AI121" i="8" s="1"/>
  <c r="AG121" i="8"/>
  <c r="W121" i="8"/>
  <c r="M121" i="8"/>
  <c r="R121" i="8" s="1"/>
  <c r="T121" i="8" s="1"/>
  <c r="AK120" i="8"/>
  <c r="AH120" i="8"/>
  <c r="AI120" i="8" s="1"/>
  <c r="AG120" i="8"/>
  <c r="W120" i="8"/>
  <c r="M120" i="8"/>
  <c r="R120" i="8" s="1"/>
  <c r="T120" i="8" s="1"/>
  <c r="AK119" i="8"/>
  <c r="Z120" i="8" l="1"/>
  <c r="AF120" i="8" s="1"/>
  <c r="Y120" i="8"/>
  <c r="AE120" i="8" s="1"/>
  <c r="AJ120" i="8"/>
  <c r="Y121" i="8"/>
  <c r="AE121" i="8" s="1"/>
  <c r="AJ121" i="8"/>
  <c r="Z121" i="8"/>
  <c r="AF121" i="8" s="1"/>
  <c r="W6" i="8"/>
  <c r="W7" i="8"/>
  <c r="W5" i="8"/>
  <c r="W8" i="8"/>
  <c r="W9" i="8"/>
  <c r="W10" i="8"/>
  <c r="W11" i="8"/>
  <c r="W18" i="8"/>
  <c r="W12" i="8"/>
  <c r="W14" i="8"/>
  <c r="W16" i="8"/>
  <c r="W17" i="8"/>
  <c r="W19" i="8"/>
  <c r="W21" i="8"/>
  <c r="W20" i="8"/>
  <c r="W25" i="8"/>
  <c r="W24" i="8"/>
  <c r="W28" i="8"/>
  <c r="W26" i="8"/>
  <c r="W27" i="8"/>
  <c r="W29" i="8"/>
  <c r="W31" i="8"/>
  <c r="W32" i="8"/>
  <c r="W30" i="8"/>
  <c r="W34" i="8"/>
  <c r="W33" i="8"/>
  <c r="W35" i="8"/>
  <c r="W40" i="8"/>
  <c r="W36" i="8"/>
  <c r="W37" i="8"/>
  <c r="W38" i="8"/>
  <c r="W39" i="8"/>
  <c r="W41" i="8"/>
  <c r="W42" i="8"/>
  <c r="W43" i="8"/>
  <c r="W44" i="8"/>
  <c r="W45" i="8"/>
  <c r="W46" i="8"/>
  <c r="W47" i="8"/>
  <c r="W48" i="8"/>
  <c r="W49" i="8"/>
  <c r="W50" i="8"/>
  <c r="W51" i="8"/>
  <c r="W52" i="8"/>
  <c r="W53" i="8"/>
  <c r="W54" i="8"/>
  <c r="W55" i="8"/>
  <c r="W56" i="8"/>
  <c r="W57" i="8"/>
  <c r="W58" i="8"/>
  <c r="W59" i="8"/>
  <c r="W61" i="8"/>
  <c r="W60" i="8"/>
  <c r="W62" i="8"/>
  <c r="W63" i="8"/>
  <c r="W64" i="8"/>
  <c r="W65" i="8"/>
  <c r="W67" i="8"/>
  <c r="W68" i="8"/>
  <c r="W69" i="8"/>
  <c r="W70" i="8"/>
  <c r="W73" i="8"/>
  <c r="W74" i="8"/>
  <c r="W75" i="8"/>
  <c r="W76" i="8"/>
  <c r="W77" i="8"/>
  <c r="W78" i="8"/>
  <c r="W79" i="8"/>
  <c r="W82" i="8"/>
  <c r="W83" i="8"/>
  <c r="W84" i="8"/>
  <c r="W85" i="8"/>
  <c r="W89" i="8"/>
  <c r="W91" i="8"/>
  <c r="W86" i="8"/>
  <c r="W93" i="8"/>
  <c r="W94" i="8"/>
  <c r="W96" i="8"/>
  <c r="W97" i="8"/>
  <c r="W98" i="8"/>
  <c r="W99" i="8"/>
  <c r="W100" i="8"/>
  <c r="W101" i="8"/>
  <c r="W102" i="8"/>
  <c r="W103" i="8"/>
  <c r="W104" i="8"/>
  <c r="W105" i="8"/>
  <c r="W106" i="8"/>
  <c r="W107" i="8"/>
  <c r="W108" i="8"/>
  <c r="W109" i="8"/>
  <c r="W111" i="8"/>
  <c r="W112" i="8"/>
  <c r="W113" i="8"/>
  <c r="W114" i="8"/>
  <c r="W116" i="8"/>
  <c r="W117" i="8"/>
  <c r="W118" i="8"/>
  <c r="W4" i="8"/>
  <c r="W2" i="8"/>
  <c r="AK3" i="8" l="1"/>
  <c r="AK4" i="8"/>
  <c r="AK7" i="8"/>
  <c r="AK5" i="8"/>
  <c r="AK8" i="8"/>
  <c r="AK9" i="8"/>
  <c r="AK10" i="8"/>
  <c r="AK18" i="8"/>
  <c r="AK12" i="8"/>
  <c r="AK14" i="8"/>
  <c r="AK16" i="8"/>
  <c r="AK17" i="8"/>
  <c r="AK19" i="8"/>
  <c r="AK21" i="8"/>
  <c r="AK20" i="8"/>
  <c r="AK25" i="8"/>
  <c r="AK28" i="8"/>
  <c r="AK26" i="8"/>
  <c r="AK27" i="8"/>
  <c r="AK29" i="8"/>
  <c r="AK31" i="8"/>
  <c r="AK32" i="8"/>
  <c r="AK30" i="8"/>
  <c r="AK34" i="8"/>
  <c r="AK33" i="8"/>
  <c r="AK35" i="8"/>
  <c r="AK40" i="8"/>
  <c r="AK36" i="8"/>
  <c r="AK37" i="8"/>
  <c r="AK38" i="8"/>
  <c r="AK39" i="8"/>
  <c r="AK41" i="8"/>
  <c r="AK42" i="8"/>
  <c r="AK43" i="8"/>
  <c r="AK45" i="8"/>
  <c r="AK46" i="8"/>
  <c r="AK47" i="8"/>
  <c r="AK48" i="8"/>
  <c r="AK49" i="8"/>
  <c r="AK50" i="8"/>
  <c r="AK51" i="8"/>
  <c r="AK52" i="8"/>
  <c r="AK53" i="8"/>
  <c r="AK54" i="8"/>
  <c r="AK55" i="8"/>
  <c r="AK56" i="8"/>
  <c r="AK57" i="8"/>
  <c r="AK58" i="8"/>
  <c r="AK59" i="8"/>
  <c r="AK61" i="8"/>
  <c r="AK60" i="8"/>
  <c r="AK62" i="8"/>
  <c r="AK63" i="8"/>
  <c r="AK64" i="8"/>
  <c r="AK65" i="8"/>
  <c r="AK67" i="8"/>
  <c r="AK68" i="8"/>
  <c r="AK72" i="8"/>
  <c r="AK73" i="8"/>
  <c r="AK74" i="8"/>
  <c r="AK75" i="8"/>
  <c r="AK76" i="8"/>
  <c r="AK77" i="8"/>
  <c r="AK78" i="8"/>
  <c r="AK79" i="8"/>
  <c r="AK82" i="8"/>
  <c r="AK83" i="8"/>
  <c r="AK84" i="8"/>
  <c r="AK85" i="8"/>
  <c r="AK89" i="8"/>
  <c r="AK91" i="8"/>
  <c r="AK86" i="8"/>
  <c r="AK93" i="8"/>
  <c r="AK94" i="8"/>
  <c r="AK97" i="8"/>
  <c r="AK98" i="8"/>
  <c r="AK99" i="8"/>
  <c r="AK100" i="8"/>
  <c r="AK101" i="8"/>
  <c r="AK102" i="8"/>
  <c r="AK103" i="8"/>
  <c r="AK104" i="8"/>
  <c r="AK105" i="8"/>
  <c r="AK106" i="8"/>
  <c r="AK107" i="8"/>
  <c r="AK108" i="8"/>
  <c r="AK109" i="8"/>
  <c r="AK111" i="8"/>
  <c r="AK112" i="8"/>
  <c r="AK113" i="8"/>
  <c r="AK114" i="8"/>
  <c r="AK116" i="8"/>
  <c r="AK117" i="8"/>
  <c r="AK118" i="8"/>
  <c r="AK129" i="8"/>
  <c r="AK2" i="8"/>
  <c r="AH129" i="8" l="1"/>
  <c r="AI129" i="8" s="1"/>
  <c r="AG129" i="8"/>
  <c r="M129" i="8"/>
  <c r="R129" i="8" s="1"/>
  <c r="T129" i="8" s="1"/>
  <c r="AG118" i="8"/>
  <c r="M118" i="8"/>
  <c r="R118" i="8" s="1"/>
  <c r="T118" i="8" s="1"/>
  <c r="AB118" i="8" s="1"/>
  <c r="AG117" i="8"/>
  <c r="M117" i="8"/>
  <c r="R117" i="8" s="1"/>
  <c r="T117" i="8" s="1"/>
  <c r="AB117" i="8" s="1"/>
  <c r="AG116" i="8"/>
  <c r="M116" i="8"/>
  <c r="R116" i="8" s="1"/>
  <c r="T116" i="8" s="1"/>
  <c r="AB116" i="8" s="1"/>
  <c r="AG114" i="8"/>
  <c r="M114" i="8"/>
  <c r="R114" i="8" s="1"/>
  <c r="T114" i="8" s="1"/>
  <c r="AB114" i="8" s="1"/>
  <c r="AG113" i="8"/>
  <c r="M113" i="8"/>
  <c r="R113" i="8" s="1"/>
  <c r="T113" i="8" s="1"/>
  <c r="AB113" i="8" s="1"/>
  <c r="AH112" i="8"/>
  <c r="AI112" i="8" s="1"/>
  <c r="AG112" i="8"/>
  <c r="M112" i="8"/>
  <c r="R112" i="8" s="1"/>
  <c r="T112" i="8" s="1"/>
  <c r="AG111" i="8"/>
  <c r="M111" i="8"/>
  <c r="R111" i="8" s="1"/>
  <c r="T111" i="8" s="1"/>
  <c r="AB111" i="8" s="1"/>
  <c r="AH109" i="8"/>
  <c r="AI109" i="8" s="1"/>
  <c r="AG109" i="8"/>
  <c r="M109" i="8"/>
  <c r="R109" i="8" s="1"/>
  <c r="T109" i="8" s="1"/>
  <c r="AG108" i="8"/>
  <c r="M108" i="8"/>
  <c r="R108" i="8" s="1"/>
  <c r="T108" i="8" s="1"/>
  <c r="AB108" i="8" s="1"/>
  <c r="AG107" i="8"/>
  <c r="M107" i="8"/>
  <c r="R107" i="8" s="1"/>
  <c r="T107" i="8" s="1"/>
  <c r="AB107" i="8" s="1"/>
  <c r="AH106" i="8"/>
  <c r="AI106" i="8" s="1"/>
  <c r="AG106" i="8"/>
  <c r="M106" i="8"/>
  <c r="R106" i="8" s="1"/>
  <c r="T106" i="8" s="1"/>
  <c r="AH105" i="8"/>
  <c r="AI105" i="8" s="1"/>
  <c r="AG105" i="8"/>
  <c r="M105" i="8"/>
  <c r="R105" i="8" s="1"/>
  <c r="T105" i="8" s="1"/>
  <c r="AG104" i="8"/>
  <c r="M104" i="8"/>
  <c r="R104" i="8" s="1"/>
  <c r="AB104" i="8" s="1"/>
  <c r="AH103" i="8"/>
  <c r="AI103" i="8" s="1"/>
  <c r="AG103" i="8"/>
  <c r="M103" i="8"/>
  <c r="R103" i="8" s="1"/>
  <c r="T103" i="8" s="1"/>
  <c r="AG102" i="8"/>
  <c r="M102" i="8"/>
  <c r="R102" i="8" s="1"/>
  <c r="T102" i="8" s="1"/>
  <c r="AB102" i="8" s="1"/>
  <c r="AG101" i="8"/>
  <c r="M101" i="8"/>
  <c r="R101" i="8" s="1"/>
  <c r="T101" i="8" s="1"/>
  <c r="AB101" i="8" s="1"/>
  <c r="AG100" i="8"/>
  <c r="M100" i="8"/>
  <c r="R100" i="8" s="1"/>
  <c r="T100" i="8" s="1"/>
  <c r="AB100" i="8" s="1"/>
  <c r="AG99" i="8"/>
  <c r="M99" i="8"/>
  <c r="R99" i="8" s="1"/>
  <c r="T99" i="8" s="1"/>
  <c r="AB99" i="8" s="1"/>
  <c r="AH98" i="8"/>
  <c r="AI98" i="8" s="1"/>
  <c r="AG98" i="8"/>
  <c r="M98" i="8"/>
  <c r="R98" i="8" s="1"/>
  <c r="T98" i="8" s="1"/>
  <c r="AG97" i="8"/>
  <c r="M97" i="8"/>
  <c r="R97" i="8" s="1"/>
  <c r="T97" i="8" s="1"/>
  <c r="AB97" i="8" s="1"/>
  <c r="AH96" i="8"/>
  <c r="AI96" i="8" s="1"/>
  <c r="AG96" i="8"/>
  <c r="M96" i="8"/>
  <c r="R96" i="8" s="1"/>
  <c r="T96" i="8" s="1"/>
  <c r="AG94" i="8"/>
  <c r="M94" i="8"/>
  <c r="R94" i="8" s="1"/>
  <c r="T94" i="8" s="1"/>
  <c r="AB94" i="8" s="1"/>
  <c r="AG93" i="8"/>
  <c r="M93" i="8"/>
  <c r="R93" i="8" s="1"/>
  <c r="T93" i="8" s="1"/>
  <c r="AB93" i="8" s="1"/>
  <c r="AG86" i="8"/>
  <c r="M86" i="8"/>
  <c r="R86" i="8" s="1"/>
  <c r="T86" i="8" s="1"/>
  <c r="AB86" i="8" s="1"/>
  <c r="AH91" i="8"/>
  <c r="AI91" i="8" s="1"/>
  <c r="AG91" i="8"/>
  <c r="M91" i="8"/>
  <c r="R91" i="8" s="1"/>
  <c r="T91" i="8" s="1"/>
  <c r="AJ91" i="8" s="1"/>
  <c r="AG89" i="8"/>
  <c r="M89" i="8"/>
  <c r="R89" i="8" s="1"/>
  <c r="T89" i="8" s="1"/>
  <c r="AB89" i="8" s="1"/>
  <c r="AH85" i="8"/>
  <c r="AI85" i="8" s="1"/>
  <c r="AG85" i="8"/>
  <c r="M85" i="8"/>
  <c r="R85" i="8" s="1"/>
  <c r="T85" i="8" s="1"/>
  <c r="AG84" i="8"/>
  <c r="M84" i="8"/>
  <c r="R84" i="8" s="1"/>
  <c r="T84" i="8" s="1"/>
  <c r="AB84" i="8" s="1"/>
  <c r="AG83" i="8"/>
  <c r="M83" i="8"/>
  <c r="R83" i="8" s="1"/>
  <c r="T83" i="8" s="1"/>
  <c r="AB83" i="8" s="1"/>
  <c r="AG82" i="8"/>
  <c r="M82" i="8"/>
  <c r="R82" i="8" s="1"/>
  <c r="T82" i="8" s="1"/>
  <c r="AB82" i="8" s="1"/>
  <c r="AG79" i="8"/>
  <c r="M79" i="8"/>
  <c r="R79" i="8" s="1"/>
  <c r="T79" i="8" s="1"/>
  <c r="AB79" i="8" s="1"/>
  <c r="AG78" i="8"/>
  <c r="M78" i="8"/>
  <c r="R78" i="8" s="1"/>
  <c r="T78" i="8" s="1"/>
  <c r="AB78" i="8" s="1"/>
  <c r="AH77" i="8"/>
  <c r="AI77" i="8" s="1"/>
  <c r="AG77" i="8"/>
  <c r="M77" i="8"/>
  <c r="R77" i="8" s="1"/>
  <c r="T77" i="8" s="1"/>
  <c r="AG76" i="8"/>
  <c r="M76" i="8"/>
  <c r="R76" i="8" s="1"/>
  <c r="T76" i="8" s="1"/>
  <c r="AB76" i="8" s="1"/>
  <c r="AG75" i="8"/>
  <c r="M75" i="8"/>
  <c r="R75" i="8" s="1"/>
  <c r="T75" i="8" s="1"/>
  <c r="AB75" i="8" s="1"/>
  <c r="AH74" i="8"/>
  <c r="AI74" i="8" s="1"/>
  <c r="AG74" i="8"/>
  <c r="M74" i="8"/>
  <c r="R74" i="8" s="1"/>
  <c r="T74" i="8" s="1"/>
  <c r="AH73" i="8"/>
  <c r="AI73" i="8" s="1"/>
  <c r="AG73" i="8"/>
  <c r="M73" i="8"/>
  <c r="R73" i="8" s="1"/>
  <c r="T73" i="8" s="1"/>
  <c r="AH71" i="8"/>
  <c r="AI71" i="8" s="1"/>
  <c r="AG71" i="8"/>
  <c r="M71" i="8"/>
  <c r="R71" i="8" s="1"/>
  <c r="T71" i="8" s="1"/>
  <c r="AH70" i="8"/>
  <c r="AI70" i="8" s="1"/>
  <c r="AG70" i="8"/>
  <c r="M70" i="8"/>
  <c r="R70" i="8" s="1"/>
  <c r="T70" i="8" s="1"/>
  <c r="AH69" i="8"/>
  <c r="AI69" i="8" s="1"/>
  <c r="AG69" i="8"/>
  <c r="M69" i="8"/>
  <c r="R69" i="8" s="1"/>
  <c r="T69" i="8" s="1"/>
  <c r="AG68" i="8"/>
  <c r="M68" i="8"/>
  <c r="R68" i="8" s="1"/>
  <c r="T68" i="8" s="1"/>
  <c r="AG67" i="8"/>
  <c r="M67" i="8"/>
  <c r="R67" i="8" s="1"/>
  <c r="T67" i="8" s="1"/>
  <c r="AG65" i="8"/>
  <c r="M65" i="8"/>
  <c r="R65" i="8" s="1"/>
  <c r="T65" i="8" s="1"/>
  <c r="AB65" i="8" s="1"/>
  <c r="AH64" i="8"/>
  <c r="AI64" i="8" s="1"/>
  <c r="AG64" i="8"/>
  <c r="M64" i="8"/>
  <c r="R64" i="8" s="1"/>
  <c r="T64" i="8" s="1"/>
  <c r="AG63" i="8"/>
  <c r="M63" i="8"/>
  <c r="R63" i="8" s="1"/>
  <c r="T63" i="8" s="1"/>
  <c r="AB63" i="8" s="1"/>
  <c r="AG62" i="8"/>
  <c r="M62" i="8"/>
  <c r="R62" i="8" s="1"/>
  <c r="T62" i="8" s="1"/>
  <c r="AB62" i="8" s="1"/>
  <c r="AG60" i="8"/>
  <c r="M60" i="8"/>
  <c r="R60" i="8" s="1"/>
  <c r="T60" i="8" s="1"/>
  <c r="AB60" i="8" s="1"/>
  <c r="AH61" i="8"/>
  <c r="AI61" i="8" s="1"/>
  <c r="AG61" i="8"/>
  <c r="M61" i="8"/>
  <c r="R61" i="8" s="1"/>
  <c r="T61" i="8" s="1"/>
  <c r="AG59" i="8"/>
  <c r="R59" i="8"/>
  <c r="T59" i="8" s="1"/>
  <c r="AG58" i="8"/>
  <c r="M58" i="8"/>
  <c r="R58" i="8" s="1"/>
  <c r="T58" i="8" s="1"/>
  <c r="AB58" i="8" s="1"/>
  <c r="AD57" i="8"/>
  <c r="AJ57" i="8" s="1"/>
  <c r="AG56" i="8"/>
  <c r="M56" i="8"/>
  <c r="R56" i="8" s="1"/>
  <c r="T56" i="8" s="1"/>
  <c r="AB56" i="8" s="1"/>
  <c r="AG55" i="8"/>
  <c r="M55" i="8"/>
  <c r="R55" i="8" s="1"/>
  <c r="T55" i="8" s="1"/>
  <c r="AB55" i="8" s="1"/>
  <c r="AG54" i="8"/>
  <c r="R54" i="8"/>
  <c r="T54" i="8" s="1"/>
  <c r="AB54" i="8" s="1"/>
  <c r="AG53" i="8"/>
  <c r="M53" i="8"/>
  <c r="R53" i="8" s="1"/>
  <c r="T53" i="8" s="1"/>
  <c r="AG52" i="8"/>
  <c r="M52" i="8"/>
  <c r="R52" i="8" s="1"/>
  <c r="T52" i="8" s="1"/>
  <c r="AB52" i="8" s="1"/>
  <c r="AG51" i="8"/>
  <c r="R51" i="8"/>
  <c r="T51" i="8" s="1"/>
  <c r="AG50" i="8"/>
  <c r="M50" i="8"/>
  <c r="R50" i="8" s="1"/>
  <c r="T50" i="8" s="1"/>
  <c r="AB50" i="8" s="1"/>
  <c r="AG49" i="8"/>
  <c r="R49" i="8"/>
  <c r="T49" i="8" s="1"/>
  <c r="AB49" i="8" s="1"/>
  <c r="AG48" i="8"/>
  <c r="M48" i="8"/>
  <c r="R48" i="8" s="1"/>
  <c r="T48" i="8" s="1"/>
  <c r="AB48" i="8" s="1"/>
  <c r="AG47" i="8"/>
  <c r="M47" i="8"/>
  <c r="R47" i="8" s="1"/>
  <c r="T47" i="8" s="1"/>
  <c r="AB47" i="8" s="1"/>
  <c r="AG46" i="8"/>
  <c r="M46" i="8"/>
  <c r="R46" i="8" s="1"/>
  <c r="T46" i="8" s="1"/>
  <c r="AB46" i="8" s="1"/>
  <c r="AG45" i="8"/>
  <c r="M45" i="8"/>
  <c r="R45" i="8" s="1"/>
  <c r="T45" i="8" s="1"/>
  <c r="AB45" i="8" s="1"/>
  <c r="AH44" i="8"/>
  <c r="AI44" i="8" s="1"/>
  <c r="AG44" i="8"/>
  <c r="M44" i="8"/>
  <c r="R44" i="8" s="1"/>
  <c r="T44" i="8" s="1"/>
  <c r="AG43" i="8"/>
  <c r="M43" i="8"/>
  <c r="R43" i="8" s="1"/>
  <c r="T43" i="8" s="1"/>
  <c r="AB43" i="8" s="1"/>
  <c r="AG42" i="8"/>
  <c r="M42" i="8"/>
  <c r="R42" i="8" s="1"/>
  <c r="T42" i="8" s="1"/>
  <c r="AB42" i="8" s="1"/>
  <c r="AG41" i="8"/>
  <c r="M41" i="8"/>
  <c r="R41" i="8" s="1"/>
  <c r="T41" i="8" s="1"/>
  <c r="AG39" i="8"/>
  <c r="M39" i="8"/>
  <c r="R39" i="8" s="1"/>
  <c r="T39" i="8" s="1"/>
  <c r="AB39" i="8" s="1"/>
  <c r="AH38" i="8"/>
  <c r="AI38" i="8" s="1"/>
  <c r="AG38" i="8"/>
  <c r="M38" i="8"/>
  <c r="R38" i="8" s="1"/>
  <c r="T38" i="8" s="1"/>
  <c r="AG37" i="8"/>
  <c r="M37" i="8"/>
  <c r="R37" i="8" s="1"/>
  <c r="T37" i="8" s="1"/>
  <c r="AB37" i="8" s="1"/>
  <c r="AG36" i="8"/>
  <c r="M36" i="8"/>
  <c r="R36" i="8" s="1"/>
  <c r="T36" i="8" s="1"/>
  <c r="AB36" i="8" s="1"/>
  <c r="AG40" i="8"/>
  <c r="M40" i="8"/>
  <c r="R40" i="8" s="1"/>
  <c r="T40" i="8" s="1"/>
  <c r="AB40" i="8" s="1"/>
  <c r="AG35" i="8"/>
  <c r="M35" i="8"/>
  <c r="R35" i="8" s="1"/>
  <c r="T35" i="8" s="1"/>
  <c r="AB35" i="8" s="1"/>
  <c r="AG33" i="8"/>
  <c r="M33" i="8"/>
  <c r="R33" i="8" s="1"/>
  <c r="T33" i="8" s="1"/>
  <c r="AG34" i="8"/>
  <c r="M34" i="8"/>
  <c r="R34" i="8" s="1"/>
  <c r="T34" i="8" s="1"/>
  <c r="AG30" i="8"/>
  <c r="M30" i="8"/>
  <c r="R30" i="8" s="1"/>
  <c r="T30" i="8" s="1"/>
  <c r="AG32" i="8"/>
  <c r="M32" i="8"/>
  <c r="R32" i="8" s="1"/>
  <c r="T32" i="8" s="1"/>
  <c r="AB32" i="8" s="1"/>
  <c r="AG31" i="8"/>
  <c r="M31" i="8"/>
  <c r="R31" i="8" s="1"/>
  <c r="T31" i="8" s="1"/>
  <c r="AB31" i="8" s="1"/>
  <c r="AG29" i="8"/>
  <c r="M29" i="8"/>
  <c r="R29" i="8" s="1"/>
  <c r="T29" i="8" s="1"/>
  <c r="AG27" i="8"/>
  <c r="M27" i="8"/>
  <c r="R27" i="8" s="1"/>
  <c r="T27" i="8" s="1"/>
  <c r="AG26" i="8"/>
  <c r="M26" i="8"/>
  <c r="R26" i="8" s="1"/>
  <c r="T26" i="8" s="1"/>
  <c r="AB26" i="8" s="1"/>
  <c r="AG28" i="8"/>
  <c r="M28" i="8"/>
  <c r="R28" i="8" s="1"/>
  <c r="T28" i="8" s="1"/>
  <c r="AB28" i="8" s="1"/>
  <c r="AG24" i="8"/>
  <c r="M24" i="8"/>
  <c r="R24" i="8" s="1"/>
  <c r="T24" i="8" s="1"/>
  <c r="AB24" i="8" s="1"/>
  <c r="AH25" i="8"/>
  <c r="AI25" i="8" s="1"/>
  <c r="AG25" i="8"/>
  <c r="M25" i="8"/>
  <c r="R25" i="8" s="1"/>
  <c r="T25" i="8" s="1"/>
  <c r="AH20" i="8"/>
  <c r="AI20" i="8" s="1"/>
  <c r="AG20" i="8"/>
  <c r="M20" i="8"/>
  <c r="R20" i="8" s="1"/>
  <c r="T20" i="8" s="1"/>
  <c r="AJ20" i="8" s="1"/>
  <c r="AG21" i="8"/>
  <c r="M21" i="8"/>
  <c r="R21" i="8" s="1"/>
  <c r="T21" i="8" s="1"/>
  <c r="AB21" i="8" s="1"/>
  <c r="AG19" i="8"/>
  <c r="M19" i="8"/>
  <c r="R19" i="8" s="1"/>
  <c r="T19" i="8" s="1"/>
  <c r="AG17" i="8"/>
  <c r="M17" i="8"/>
  <c r="R17" i="8" s="1"/>
  <c r="AG16" i="8"/>
  <c r="AG14" i="8"/>
  <c r="M14" i="8"/>
  <c r="R14" i="8" s="1"/>
  <c r="T14" i="8" s="1"/>
  <c r="AG12" i="8"/>
  <c r="AG18" i="8"/>
  <c r="M18" i="8"/>
  <c r="R18" i="8" s="1"/>
  <c r="T18" i="8" s="1"/>
  <c r="AG11" i="8"/>
  <c r="M11" i="8"/>
  <c r="R11" i="8" s="1"/>
  <c r="T11" i="8" s="1"/>
  <c r="AB11" i="8" s="1"/>
  <c r="AG10" i="8"/>
  <c r="M10" i="8"/>
  <c r="R10" i="8" s="1"/>
  <c r="T10" i="8" s="1"/>
  <c r="AB10" i="8" s="1"/>
  <c r="AH9" i="8"/>
  <c r="AI9" i="8" s="1"/>
  <c r="AG9" i="8"/>
  <c r="M9" i="8"/>
  <c r="R9" i="8" s="1"/>
  <c r="T9" i="8" s="1"/>
  <c r="AG8" i="8"/>
  <c r="M8" i="8"/>
  <c r="R8" i="8" s="1"/>
  <c r="T8" i="8" s="1"/>
  <c r="AB8" i="8" s="1"/>
  <c r="M5" i="8"/>
  <c r="R5" i="8" s="1"/>
  <c r="T5" i="8" s="1"/>
  <c r="AB5" i="8" s="1"/>
  <c r="AH5" i="8" s="1"/>
  <c r="AI5" i="8" s="1"/>
  <c r="AH7" i="8"/>
  <c r="AI7" i="8" s="1"/>
  <c r="AG7" i="8"/>
  <c r="M7" i="8"/>
  <c r="R7" i="8" s="1"/>
  <c r="T7" i="8" s="1"/>
  <c r="Z7" i="8" s="1"/>
  <c r="AF7" i="8" s="1"/>
  <c r="AG6" i="8"/>
  <c r="M6" i="8"/>
  <c r="R6" i="8" s="1"/>
  <c r="T6" i="8" s="1"/>
  <c r="AB6" i="8" s="1"/>
  <c r="AG4" i="8"/>
  <c r="M4" i="8"/>
  <c r="R4" i="8" s="1"/>
  <c r="T4" i="8" s="1"/>
  <c r="AB4" i="8" s="1"/>
  <c r="AH2" i="8"/>
  <c r="AI2" i="8" s="1"/>
  <c r="AG2" i="8"/>
  <c r="M2" i="8"/>
  <c r="R2" i="8" s="1"/>
  <c r="T2" i="8" s="1"/>
  <c r="AH83" i="8" l="1"/>
  <c r="AI83" i="8" s="1"/>
  <c r="AJ59" i="8"/>
  <c r="AB59" i="8"/>
  <c r="AH59" i="8" s="1"/>
  <c r="AI59" i="8" s="1"/>
  <c r="Y27" i="8"/>
  <c r="AE27" i="8" s="1"/>
  <c r="AB27" i="8"/>
  <c r="Y30" i="8"/>
  <c r="AE30" i="8" s="1"/>
  <c r="AB30" i="8"/>
  <c r="AJ68" i="8"/>
  <c r="AB68" i="8"/>
  <c r="AH68" i="8" s="1"/>
  <c r="AI68" i="8" s="1"/>
  <c r="Y18" i="8"/>
  <c r="AE18" i="8" s="1"/>
  <c r="AB18" i="8"/>
  <c r="AH18" i="8" s="1"/>
  <c r="AI18" i="8" s="1"/>
  <c r="AJ19" i="8"/>
  <c r="AB19" i="8"/>
  <c r="AH19" i="8" s="1"/>
  <c r="AI19" i="8" s="1"/>
  <c r="Y29" i="8"/>
  <c r="AE29" i="8" s="1"/>
  <c r="AB29" i="8"/>
  <c r="AJ34" i="8"/>
  <c r="AB34" i="8"/>
  <c r="AH34" i="8" s="1"/>
  <c r="AI34" i="8" s="1"/>
  <c r="Y33" i="8"/>
  <c r="AE33" i="8" s="1"/>
  <c r="AB33" i="8"/>
  <c r="AB41" i="8"/>
  <c r="AH41" i="8" s="1"/>
  <c r="AI41" i="8" s="1"/>
  <c r="AJ51" i="8"/>
  <c r="AB51" i="8"/>
  <c r="AH51" i="8" s="1"/>
  <c r="AI51" i="8" s="1"/>
  <c r="Y53" i="8"/>
  <c r="AE53" i="8" s="1"/>
  <c r="AB53" i="8"/>
  <c r="AJ67" i="8"/>
  <c r="AB67" i="8"/>
  <c r="AH67" i="8" s="1"/>
  <c r="AI67" i="8" s="1"/>
  <c r="AH49" i="8"/>
  <c r="AI49" i="8" s="1"/>
  <c r="T17" i="8"/>
  <c r="H16" i="8"/>
  <c r="M16" i="8" s="1"/>
  <c r="R16" i="8" s="1"/>
  <c r="T16" i="8" s="1"/>
  <c r="Z16" i="8" s="1"/>
  <c r="AF16" i="8" s="1"/>
  <c r="M12" i="8"/>
  <c r="R12" i="8" s="1"/>
  <c r="AH21" i="8"/>
  <c r="AI21" i="8" s="1"/>
  <c r="AJ18" i="8"/>
  <c r="AJ39" i="8"/>
  <c r="Z39" i="8"/>
  <c r="AF39" i="8" s="1"/>
  <c r="AJ73" i="8"/>
  <c r="AH76" i="8"/>
  <c r="AI76" i="8" s="1"/>
  <c r="AJ76" i="8"/>
  <c r="AJ83" i="8"/>
  <c r="AJ85" i="8"/>
  <c r="AH102" i="8"/>
  <c r="AI102" i="8" s="1"/>
  <c r="AJ102" i="8"/>
  <c r="AH107" i="8"/>
  <c r="AI107" i="8" s="1"/>
  <c r="AJ107" i="8"/>
  <c r="AJ116" i="8"/>
  <c r="AH116" i="8"/>
  <c r="AI116" i="8" s="1"/>
  <c r="AJ96" i="8"/>
  <c r="AJ99" i="8"/>
  <c r="AH99" i="8"/>
  <c r="AI99" i="8" s="1"/>
  <c r="AJ103" i="8"/>
  <c r="AJ111" i="8"/>
  <c r="AH111" i="8"/>
  <c r="AI111" i="8" s="1"/>
  <c r="AJ26" i="8"/>
  <c r="AH26" i="8"/>
  <c r="AI26" i="8" s="1"/>
  <c r="AH75" i="8"/>
  <c r="AI75" i="8" s="1"/>
  <c r="AJ75" i="8"/>
  <c r="AJ112" i="8"/>
  <c r="Z114" i="8"/>
  <c r="AF114" i="8" s="1"/>
  <c r="AJ114" i="8"/>
  <c r="AH79" i="8"/>
  <c r="AI79" i="8" s="1"/>
  <c r="AJ79" i="8"/>
  <c r="Z86" i="8"/>
  <c r="AF86" i="8" s="1"/>
  <c r="AJ86" i="8"/>
  <c r="AJ105" i="8"/>
  <c r="AJ108" i="8"/>
  <c r="AH108" i="8"/>
  <c r="AI108" i="8" s="1"/>
  <c r="AJ129" i="8"/>
  <c r="Y58" i="8"/>
  <c r="AE58" i="8" s="1"/>
  <c r="AJ21" i="8"/>
  <c r="AJ58" i="8"/>
  <c r="AH62" i="8"/>
  <c r="AI62" i="8" s="1"/>
  <c r="Z62" i="8"/>
  <c r="AF62" i="8" s="1"/>
  <c r="Z44" i="8"/>
  <c r="AF44" i="8" s="1"/>
  <c r="AH54" i="8"/>
  <c r="AI54" i="8" s="1"/>
  <c r="AJ54" i="8"/>
  <c r="AH65" i="8"/>
  <c r="AI65" i="8" s="1"/>
  <c r="Z65" i="8"/>
  <c r="AF65" i="8" s="1"/>
  <c r="Z63" i="8"/>
  <c r="AF63" i="8" s="1"/>
  <c r="AH63" i="8"/>
  <c r="AI63" i="8" s="1"/>
  <c r="Y28" i="8"/>
  <c r="AE28" i="8" s="1"/>
  <c r="AJ70" i="8"/>
  <c r="AH78" i="8"/>
  <c r="AI78" i="8" s="1"/>
  <c r="AJ78" i="8"/>
  <c r="Y6" i="8"/>
  <c r="AE6" i="8" s="1"/>
  <c r="AJ6" i="8"/>
  <c r="Y50" i="8"/>
  <c r="AE50" i="8" s="1"/>
  <c r="AJ50" i="8"/>
  <c r="AJ2" i="8"/>
  <c r="Z2" i="8"/>
  <c r="AF2" i="8" s="1"/>
  <c r="Y2" i="8"/>
  <c r="AE2" i="8" s="1"/>
  <c r="AJ8" i="8"/>
  <c r="Y8" i="8"/>
  <c r="AE8" i="8" s="1"/>
  <c r="Y43" i="8"/>
  <c r="AE43" i="8" s="1"/>
  <c r="AJ43" i="8"/>
  <c r="AH43" i="8"/>
  <c r="AI43" i="8" s="1"/>
  <c r="Z43" i="8"/>
  <c r="AF43" i="8" s="1"/>
  <c r="Z35" i="8"/>
  <c r="AF35" i="8" s="1"/>
  <c r="Y35" i="8"/>
  <c r="AE35" i="8" s="1"/>
  <c r="AJ35" i="8"/>
  <c r="AH35" i="8"/>
  <c r="AI35" i="8" s="1"/>
  <c r="Z38" i="8"/>
  <c r="AF38" i="8" s="1"/>
  <c r="Y38" i="8"/>
  <c r="AE38" i="8" s="1"/>
  <c r="AJ38" i="8"/>
  <c r="Z37" i="8"/>
  <c r="AF37" i="8" s="1"/>
  <c r="Y37" i="8"/>
  <c r="AE37" i="8" s="1"/>
  <c r="AJ37" i="8"/>
  <c r="AH37" i="8"/>
  <c r="AI37" i="8" s="1"/>
  <c r="AJ4" i="8"/>
  <c r="Y4" i="8"/>
  <c r="AE4" i="8" s="1"/>
  <c r="Y9" i="8"/>
  <c r="AE9" i="8" s="1"/>
  <c r="AJ9" i="8"/>
  <c r="Z9" i="8"/>
  <c r="AF9" i="8" s="1"/>
  <c r="AH10" i="8"/>
  <c r="AI10" i="8" s="1"/>
  <c r="Z10" i="8"/>
  <c r="AF10" i="8" s="1"/>
  <c r="AJ10" i="8"/>
  <c r="Y10" i="8"/>
  <c r="AE10" i="8" s="1"/>
  <c r="Y14" i="8"/>
  <c r="AE14" i="8" s="1"/>
  <c r="AJ14" i="8"/>
  <c r="Y36" i="8"/>
  <c r="AE36" i="8" s="1"/>
  <c r="AJ36" i="8"/>
  <c r="AH36" i="8"/>
  <c r="AI36" i="8" s="1"/>
  <c r="Y42" i="8"/>
  <c r="AE42" i="8" s="1"/>
  <c r="AJ42" i="8"/>
  <c r="Z5" i="8"/>
  <c r="AF5" i="8" s="1"/>
  <c r="Y5" i="8"/>
  <c r="AE5" i="8" s="1"/>
  <c r="AJ5" i="8"/>
  <c r="Y40" i="8"/>
  <c r="AE40" i="8" s="1"/>
  <c r="AJ40" i="8"/>
  <c r="AH40" i="8"/>
  <c r="AI40" i="8" s="1"/>
  <c r="Y45" i="8"/>
  <c r="AE45" i="8" s="1"/>
  <c r="AJ45" i="8"/>
  <c r="AJ7" i="8"/>
  <c r="AH11" i="8"/>
  <c r="AI11" i="8" s="1"/>
  <c r="Z11" i="8"/>
  <c r="AF11" i="8" s="1"/>
  <c r="Z31" i="8"/>
  <c r="AF31" i="8" s="1"/>
  <c r="Y31" i="8"/>
  <c r="AE31" i="8" s="1"/>
  <c r="Y32" i="8"/>
  <c r="AE32" i="8" s="1"/>
  <c r="Y46" i="8"/>
  <c r="AE46" i="8" s="1"/>
  <c r="Z46" i="8"/>
  <c r="AF46" i="8" s="1"/>
  <c r="Y61" i="8"/>
  <c r="AE61" i="8" s="1"/>
  <c r="Z61" i="8"/>
  <c r="AF61" i="8" s="1"/>
  <c r="AJ61" i="8"/>
  <c r="AJ11" i="8"/>
  <c r="Y49" i="8"/>
  <c r="AE49" i="8" s="1"/>
  <c r="AJ49" i="8"/>
  <c r="Y52" i="8"/>
  <c r="AE52" i="8" s="1"/>
  <c r="AJ52" i="8"/>
  <c r="AH52" i="8"/>
  <c r="AI52" i="8" s="1"/>
  <c r="AJ53" i="8"/>
  <c r="Z84" i="8"/>
  <c r="AF84" i="8" s="1"/>
  <c r="Y84" i="8"/>
  <c r="AE84" i="8" s="1"/>
  <c r="AJ84" i="8"/>
  <c r="AH84" i="8"/>
  <c r="AI84" i="8" s="1"/>
  <c r="Z106" i="8"/>
  <c r="AF106" i="8" s="1"/>
  <c r="Y106" i="8"/>
  <c r="AE106" i="8" s="1"/>
  <c r="AJ106" i="8"/>
  <c r="Y7" i="8"/>
  <c r="AE7" i="8" s="1"/>
  <c r="Y11" i="8"/>
  <c r="AE11" i="8" s="1"/>
  <c r="Z18" i="8"/>
  <c r="AF18" i="8" s="1"/>
  <c r="Y24" i="8"/>
  <c r="AE24" i="8" s="1"/>
  <c r="AJ27" i="8"/>
  <c r="AJ29" i="8"/>
  <c r="AH31" i="8"/>
  <c r="AI31" i="8" s="1"/>
  <c r="AJ31" i="8"/>
  <c r="AH32" i="8"/>
  <c r="AI32" i="8" s="1"/>
  <c r="AJ32" i="8"/>
  <c r="AJ30" i="8"/>
  <c r="AJ33" i="8"/>
  <c r="AH46" i="8"/>
  <c r="AI46" i="8" s="1"/>
  <c r="AJ46" i="8"/>
  <c r="Y56" i="8"/>
  <c r="AE56" i="8" s="1"/>
  <c r="AJ56" i="8"/>
  <c r="Z59" i="8"/>
  <c r="AF59" i="8" s="1"/>
  <c r="Y59" i="8"/>
  <c r="AE59" i="8" s="1"/>
  <c r="Y64" i="8"/>
  <c r="AE64" i="8" s="1"/>
  <c r="Z64" i="8"/>
  <c r="AF64" i="8" s="1"/>
  <c r="AJ64" i="8"/>
  <c r="Z67" i="8"/>
  <c r="AF67" i="8" s="1"/>
  <c r="Y67" i="8"/>
  <c r="AE67" i="8" s="1"/>
  <c r="Y82" i="8"/>
  <c r="AE82" i="8" s="1"/>
  <c r="AJ82" i="8"/>
  <c r="Z93" i="8"/>
  <c r="AF93" i="8" s="1"/>
  <c r="Y93" i="8"/>
  <c r="AE93" i="8" s="1"/>
  <c r="AJ93" i="8"/>
  <c r="AH93" i="8"/>
  <c r="AI93" i="8" s="1"/>
  <c r="AH24" i="8"/>
  <c r="AI24" i="8" s="1"/>
  <c r="Z24" i="8"/>
  <c r="AF24" i="8" s="1"/>
  <c r="AH28" i="8"/>
  <c r="AI28" i="8" s="1"/>
  <c r="Y34" i="8"/>
  <c r="AE34" i="8" s="1"/>
  <c r="Y41" i="8"/>
  <c r="AE41" i="8" s="1"/>
  <c r="AJ41" i="8"/>
  <c r="Y55" i="8"/>
  <c r="AE55" i="8" s="1"/>
  <c r="AJ55" i="8"/>
  <c r="AH55" i="8"/>
  <c r="AI55" i="8" s="1"/>
  <c r="Z69" i="8"/>
  <c r="AF69" i="8" s="1"/>
  <c r="Y69" i="8"/>
  <c r="AE69" i="8" s="1"/>
  <c r="AJ69" i="8"/>
  <c r="Z71" i="8"/>
  <c r="AF71" i="8" s="1"/>
  <c r="Y71" i="8"/>
  <c r="AE71" i="8" s="1"/>
  <c r="AJ71" i="8"/>
  <c r="Z98" i="8"/>
  <c r="AF98" i="8" s="1"/>
  <c r="Y98" i="8"/>
  <c r="AE98" i="8" s="1"/>
  <c r="AJ98" i="8"/>
  <c r="Z25" i="8"/>
  <c r="AF25" i="8" s="1"/>
  <c r="AJ24" i="8"/>
  <c r="AJ28" i="8"/>
  <c r="Y47" i="8"/>
  <c r="AE47" i="8" s="1"/>
  <c r="AJ47" i="8"/>
  <c r="Y19" i="8"/>
  <c r="AE19" i="8" s="1"/>
  <c r="Z21" i="8"/>
  <c r="AF21" i="8" s="1"/>
  <c r="Y21" i="8"/>
  <c r="AE21" i="8" s="1"/>
  <c r="Z20" i="8"/>
  <c r="AF20" i="8" s="1"/>
  <c r="Y20" i="8"/>
  <c r="AE20" i="8" s="1"/>
  <c r="Y25" i="8"/>
  <c r="AE25" i="8" s="1"/>
  <c r="AJ25" i="8"/>
  <c r="Z26" i="8"/>
  <c r="AF26" i="8" s="1"/>
  <c r="Y26" i="8"/>
  <c r="AE26" i="8" s="1"/>
  <c r="Y39" i="8"/>
  <c r="AE39" i="8" s="1"/>
  <c r="Y44" i="8"/>
  <c r="AE44" i="8" s="1"/>
  <c r="AJ44" i="8"/>
  <c r="Y48" i="8"/>
  <c r="AE48" i="8" s="1"/>
  <c r="AJ48" i="8"/>
  <c r="Z49" i="8"/>
  <c r="AF49" i="8" s="1"/>
  <c r="Y51" i="8"/>
  <c r="AE51" i="8" s="1"/>
  <c r="Z52" i="8"/>
  <c r="AF52" i="8" s="1"/>
  <c r="Z89" i="8"/>
  <c r="AF89" i="8" s="1"/>
  <c r="Y89" i="8"/>
  <c r="AE89" i="8" s="1"/>
  <c r="AJ89" i="8"/>
  <c r="AH89" i="8"/>
  <c r="AI89" i="8" s="1"/>
  <c r="Y100" i="8"/>
  <c r="AE100" i="8" s="1"/>
  <c r="AJ100" i="8"/>
  <c r="Z104" i="8"/>
  <c r="AF104" i="8" s="1"/>
  <c r="Y104" i="8"/>
  <c r="AE104" i="8" s="1"/>
  <c r="AJ104" i="8"/>
  <c r="AH104" i="8"/>
  <c r="AI104" i="8" s="1"/>
  <c r="Z109" i="8"/>
  <c r="AF109" i="8" s="1"/>
  <c r="Y109" i="8"/>
  <c r="AE109" i="8" s="1"/>
  <c r="AJ109" i="8"/>
  <c r="Y117" i="8"/>
  <c r="AE117" i="8" s="1"/>
  <c r="AJ117" i="8"/>
  <c r="Y60" i="8"/>
  <c r="AE60" i="8" s="1"/>
  <c r="AH60" i="8"/>
  <c r="AI60" i="8" s="1"/>
  <c r="AJ60" i="8"/>
  <c r="Z77" i="8"/>
  <c r="AF77" i="8" s="1"/>
  <c r="Y77" i="8"/>
  <c r="AE77" i="8" s="1"/>
  <c r="AJ77" i="8"/>
  <c r="Y94" i="8"/>
  <c r="AE94" i="8" s="1"/>
  <c r="AJ94" i="8"/>
  <c r="Z97" i="8"/>
  <c r="AF97" i="8" s="1"/>
  <c r="Y97" i="8"/>
  <c r="AE97" i="8" s="1"/>
  <c r="AJ97" i="8"/>
  <c r="AH97" i="8"/>
  <c r="AI97" i="8" s="1"/>
  <c r="Z54" i="8"/>
  <c r="AF54" i="8" s="1"/>
  <c r="Y54" i="8"/>
  <c r="AE54" i="8" s="1"/>
  <c r="AH58" i="8"/>
  <c r="AI58" i="8" s="1"/>
  <c r="Z58" i="8"/>
  <c r="AF58" i="8" s="1"/>
  <c r="Y63" i="8"/>
  <c r="AE63" i="8" s="1"/>
  <c r="AJ63" i="8"/>
  <c r="Z74" i="8"/>
  <c r="AF74" i="8" s="1"/>
  <c r="Y74" i="8"/>
  <c r="AE74" i="8" s="1"/>
  <c r="AJ74" i="8"/>
  <c r="Z91" i="8"/>
  <c r="AF91" i="8" s="1"/>
  <c r="Y91" i="8"/>
  <c r="AE91" i="8" s="1"/>
  <c r="Y101" i="8"/>
  <c r="AE101" i="8" s="1"/>
  <c r="AJ101" i="8"/>
  <c r="Y113" i="8"/>
  <c r="AE113" i="8" s="1"/>
  <c r="AJ113" i="8"/>
  <c r="Y118" i="8"/>
  <c r="AE118" i="8" s="1"/>
  <c r="AJ118" i="8"/>
  <c r="Z70" i="8"/>
  <c r="AF70" i="8" s="1"/>
  <c r="Y70" i="8"/>
  <c r="AE70" i="8" s="1"/>
  <c r="Z73" i="8"/>
  <c r="AF73" i="8" s="1"/>
  <c r="Y73" i="8"/>
  <c r="AE73" i="8" s="1"/>
  <c r="Y75" i="8"/>
  <c r="AE75" i="8" s="1"/>
  <c r="Z78" i="8"/>
  <c r="AF78" i="8" s="1"/>
  <c r="Y78" i="8"/>
  <c r="AE78" i="8" s="1"/>
  <c r="Z83" i="8"/>
  <c r="AF83" i="8" s="1"/>
  <c r="Y83" i="8"/>
  <c r="AE83" i="8" s="1"/>
  <c r="Z85" i="8"/>
  <c r="AF85" i="8" s="1"/>
  <c r="Y85" i="8"/>
  <c r="AE85" i="8" s="1"/>
  <c r="Z96" i="8"/>
  <c r="AF96" i="8" s="1"/>
  <c r="Y96" i="8"/>
  <c r="AE96" i="8" s="1"/>
  <c r="Z102" i="8"/>
  <c r="AF102" i="8" s="1"/>
  <c r="Y102" i="8"/>
  <c r="AE102" i="8" s="1"/>
  <c r="Z105" i="8"/>
  <c r="AF105" i="8" s="1"/>
  <c r="Y105" i="8"/>
  <c r="AE105" i="8" s="1"/>
  <c r="Y107" i="8"/>
  <c r="AE107" i="8" s="1"/>
  <c r="Z111" i="8"/>
  <c r="AF111" i="8" s="1"/>
  <c r="Y111" i="8"/>
  <c r="AE111" i="8" s="1"/>
  <c r="Y114" i="8"/>
  <c r="AE114" i="8" s="1"/>
  <c r="Z129" i="8"/>
  <c r="Y129" i="8"/>
  <c r="AE129" i="8" s="1"/>
  <c r="Y62" i="8"/>
  <c r="AE62" i="8" s="1"/>
  <c r="AJ62" i="8"/>
  <c r="Y65" i="8"/>
  <c r="AE65" i="8" s="1"/>
  <c r="AJ65" i="8"/>
  <c r="Y68" i="8"/>
  <c r="AE68" i="8" s="1"/>
  <c r="Y76" i="8"/>
  <c r="AE76" i="8" s="1"/>
  <c r="Y79" i="8"/>
  <c r="AE79" i="8" s="1"/>
  <c r="Y86" i="8"/>
  <c r="AE86" i="8" s="1"/>
  <c r="Y99" i="8"/>
  <c r="AE99" i="8" s="1"/>
  <c r="Z103" i="8"/>
  <c r="Y103" i="8"/>
  <c r="AE103" i="8" s="1"/>
  <c r="Y108" i="8"/>
  <c r="AE108" i="8" s="1"/>
  <c r="Z112" i="8"/>
  <c r="AF112" i="8" s="1"/>
  <c r="Y112" i="8"/>
  <c r="AE112" i="8" s="1"/>
  <c r="Y116" i="8"/>
  <c r="AE116" i="8" s="1"/>
  <c r="Z41" i="8" l="1"/>
  <c r="AF41" i="8" s="1"/>
  <c r="Z51" i="8"/>
  <c r="AF51" i="8" s="1"/>
  <c r="AJ17" i="8"/>
  <c r="AB17" i="8"/>
  <c r="AH17" i="8" s="1"/>
  <c r="AI17" i="8" s="1"/>
  <c r="Z55" i="8"/>
  <c r="AF55" i="8" s="1"/>
  <c r="Z36" i="8"/>
  <c r="AF36" i="8" s="1"/>
  <c r="Y17" i="8"/>
  <c r="AE17" i="8" s="1"/>
  <c r="Z40" i="8"/>
  <c r="AF40" i="8" s="1"/>
  <c r="AH16" i="8"/>
  <c r="AI16" i="8" s="1"/>
  <c r="AJ16" i="8"/>
  <c r="Y16" i="8"/>
  <c r="AE16" i="8" s="1"/>
  <c r="Z34" i="8"/>
  <c r="AF34" i="8" s="1"/>
  <c r="Z28" i="8"/>
  <c r="AF28" i="8" s="1"/>
  <c r="Z32" i="8"/>
  <c r="AF32" i="8" s="1"/>
  <c r="AH86" i="8"/>
  <c r="AI86" i="8" s="1"/>
  <c r="Z19" i="8"/>
  <c r="AF19" i="8" s="1"/>
  <c r="AH39" i="8"/>
  <c r="AI39" i="8" s="1"/>
  <c r="T12" i="8"/>
  <c r="Z108" i="8"/>
  <c r="AF108" i="8" s="1"/>
  <c r="Z99" i="8"/>
  <c r="AF99" i="8" s="1"/>
  <c r="Z60" i="8"/>
  <c r="AF60" i="8" s="1"/>
  <c r="Z68" i="8"/>
  <c r="AF68" i="8" s="1"/>
  <c r="Z76" i="8"/>
  <c r="AF76" i="8" s="1"/>
  <c r="Z107" i="8"/>
  <c r="AF107" i="8" s="1"/>
  <c r="AH114" i="8"/>
  <c r="AI114" i="8" s="1"/>
  <c r="Z79" i="8"/>
  <c r="AF79" i="8" s="1"/>
  <c r="Z75" i="8"/>
  <c r="AF75" i="8" s="1"/>
  <c r="Z116" i="8"/>
  <c r="AF116" i="8" s="1"/>
  <c r="AH117" i="8"/>
  <c r="AI117" i="8" s="1"/>
  <c r="Z117" i="8"/>
  <c r="AF117" i="8" s="1"/>
  <c r="AH82" i="8"/>
  <c r="AI82" i="8" s="1"/>
  <c r="Z82" i="8"/>
  <c r="AF82" i="8" s="1"/>
  <c r="AH53" i="8"/>
  <c r="AI53" i="8" s="1"/>
  <c r="Z53" i="8"/>
  <c r="AF53" i="8" s="1"/>
  <c r="AH29" i="8"/>
  <c r="AI29" i="8" s="1"/>
  <c r="Z29" i="8"/>
  <c r="AF29" i="8" s="1"/>
  <c r="Z42" i="8"/>
  <c r="AF42" i="8" s="1"/>
  <c r="AH42" i="8"/>
  <c r="AI42" i="8" s="1"/>
  <c r="AH50" i="8"/>
  <c r="AI50" i="8" s="1"/>
  <c r="Z50" i="8"/>
  <c r="AF50" i="8" s="1"/>
  <c r="AH101" i="8"/>
  <c r="AI101" i="8" s="1"/>
  <c r="Z101" i="8"/>
  <c r="AF101" i="8" s="1"/>
  <c r="AH94" i="8"/>
  <c r="AI94" i="8" s="1"/>
  <c r="Z94" i="8"/>
  <c r="AF94" i="8" s="1"/>
  <c r="AH56" i="8"/>
  <c r="AI56" i="8" s="1"/>
  <c r="Z56" i="8"/>
  <c r="AF56" i="8" s="1"/>
  <c r="AH113" i="8"/>
  <c r="AI113" i="8" s="1"/>
  <c r="Z113" i="8"/>
  <c r="AF113" i="8" s="1"/>
  <c r="AH47" i="8"/>
  <c r="AI47" i="8" s="1"/>
  <c r="Z47" i="8"/>
  <c r="AF47" i="8" s="1"/>
  <c r="AH30" i="8"/>
  <c r="AI30" i="8" s="1"/>
  <c r="Z30" i="8"/>
  <c r="AF30" i="8" s="1"/>
  <c r="AH27" i="8"/>
  <c r="AI27" i="8" s="1"/>
  <c r="Z27" i="8"/>
  <c r="AF27" i="8" s="1"/>
  <c r="Z45" i="8"/>
  <c r="AF45" i="8" s="1"/>
  <c r="AH45" i="8"/>
  <c r="AI45" i="8" s="1"/>
  <c r="AH6" i="8"/>
  <c r="AI6" i="8" s="1"/>
  <c r="Z6" i="8"/>
  <c r="AF6" i="8" s="1"/>
  <c r="AH118" i="8"/>
  <c r="AI118" i="8" s="1"/>
  <c r="Z118" i="8"/>
  <c r="AF118" i="8" s="1"/>
  <c r="AH100" i="8"/>
  <c r="AI100" i="8" s="1"/>
  <c r="Z100" i="8"/>
  <c r="AF100" i="8" s="1"/>
  <c r="AH48" i="8"/>
  <c r="AI48" i="8" s="1"/>
  <c r="Z48" i="8"/>
  <c r="AF48" i="8" s="1"/>
  <c r="AH33" i="8"/>
  <c r="AI33" i="8" s="1"/>
  <c r="Z33" i="8"/>
  <c r="AF33" i="8" s="1"/>
  <c r="AH14" i="8"/>
  <c r="AI14" i="8" s="1"/>
  <c r="Z14" i="8"/>
  <c r="AF14" i="8" s="1"/>
  <c r="AH4" i="8"/>
  <c r="AI4" i="8" s="1"/>
  <c r="Z4" i="8"/>
  <c r="AF4" i="8" s="1"/>
  <c r="Z8" i="8"/>
  <c r="AF8" i="8" s="1"/>
  <c r="AH8" i="8"/>
  <c r="AI8" i="8" s="1"/>
  <c r="AJ12" i="8" l="1"/>
  <c r="AB12" i="8"/>
  <c r="AH12" i="8" s="1"/>
  <c r="AI12" i="8" s="1"/>
  <c r="Z17" i="8"/>
  <c r="AF17" i="8" s="1"/>
  <c r="Y12" i="8"/>
  <c r="AE12" i="8" s="1"/>
  <c r="Z12" i="8" l="1"/>
  <c r="AF12" i="8" s="1"/>
  <c r="AB11" i="1" l="1"/>
  <c r="Y11" i="1"/>
  <c r="W11" i="1"/>
  <c r="V11" i="1"/>
  <c r="T11" i="1"/>
  <c r="Z11" i="1" l="1"/>
  <c r="AA11" i="1" s="1"/>
  <c r="E13" i="7" l="1"/>
  <c r="E12" i="7" s="1"/>
  <c r="E7" i="7"/>
  <c r="E8" i="7" s="1"/>
  <c r="D10" i="6" l="1"/>
  <c r="E10" i="6" s="1"/>
  <c r="H10" i="6" s="1"/>
  <c r="C4" i="6"/>
  <c r="D4" i="6" s="1"/>
  <c r="E4" i="6" s="1"/>
  <c r="H4" i="6" s="1"/>
  <c r="C5" i="6"/>
  <c r="D5" i="6" s="1"/>
  <c r="E5" i="6" s="1"/>
  <c r="H5" i="6" s="1"/>
  <c r="I5" i="6" s="1"/>
  <c r="C6" i="6"/>
  <c r="D6" i="6" s="1"/>
  <c r="E6" i="6" s="1"/>
  <c r="H6" i="6" s="1"/>
  <c r="C7" i="6"/>
  <c r="D7" i="6" s="1"/>
  <c r="E7" i="6" s="1"/>
  <c r="H7" i="6" s="1"/>
  <c r="AK95" i="8" s="1"/>
  <c r="C8" i="6"/>
  <c r="D8" i="6" s="1"/>
  <c r="E8" i="6" s="1"/>
  <c r="H8" i="6" s="1"/>
  <c r="I8" i="6" s="1"/>
  <c r="C9" i="6"/>
  <c r="D9" i="6" s="1"/>
  <c r="E9" i="6" s="1"/>
  <c r="H9" i="6" s="1"/>
  <c r="C10" i="6"/>
  <c r="C11" i="6"/>
  <c r="D11" i="6" s="1"/>
  <c r="E11" i="6" s="1"/>
  <c r="H11" i="6" s="1"/>
  <c r="I11" i="6" s="1"/>
  <c r="C12" i="6"/>
  <c r="D12" i="6" s="1"/>
  <c r="E12" i="6" s="1"/>
  <c r="H12" i="6" s="1"/>
  <c r="C3" i="6"/>
  <c r="D3" i="6" s="1"/>
  <c r="E3" i="6" s="1"/>
  <c r="H3" i="6" s="1"/>
  <c r="AK11" i="8" l="1"/>
  <c r="I6" i="6"/>
  <c r="AK80" i="8"/>
  <c r="AK6" i="8"/>
  <c r="I4" i="6"/>
  <c r="AK69" i="8"/>
  <c r="I9" i="6"/>
  <c r="AK71" i="8"/>
  <c r="I12" i="6"/>
  <c r="AK126" i="8"/>
  <c r="AK121" i="8"/>
  <c r="AK44" i="8"/>
  <c r="I3" i="6"/>
  <c r="AK70" i="8"/>
  <c r="I10" i="6"/>
  <c r="AK92" i="8"/>
  <c r="AK23" i="8"/>
  <c r="AK96" i="8"/>
  <c r="AK24" i="8"/>
  <c r="I7" i="6"/>
  <c r="AB15" i="1" l="1"/>
  <c r="Y15" i="1"/>
  <c r="W15" i="1"/>
  <c r="V15" i="1"/>
  <c r="T15" i="1"/>
  <c r="Z15" i="1" l="1"/>
  <c r="AA15" i="1" l="1"/>
  <c r="N9" i="1" l="1"/>
  <c r="AB9" i="1" l="1"/>
  <c r="Y9" i="1"/>
  <c r="W9" i="1"/>
  <c r="V9" i="1"/>
  <c r="T9" i="1"/>
  <c r="S9" i="1"/>
  <c r="Q9" i="1"/>
  <c r="P9" i="1"/>
  <c r="K9" i="1"/>
  <c r="M9" i="1" s="1"/>
  <c r="H9" i="1"/>
  <c r="J9" i="1" s="1"/>
  <c r="G9" i="1"/>
  <c r="Z9" i="1" l="1"/>
  <c r="AA9" i="1" s="1"/>
</calcChain>
</file>

<file path=xl/sharedStrings.xml><?xml version="1.0" encoding="utf-8"?>
<sst xmlns="http://schemas.openxmlformats.org/spreadsheetml/2006/main" count="637" uniqueCount="189">
  <si>
    <t>LINE</t>
  </si>
  <si>
    <t>STATION</t>
  </si>
  <si>
    <t>SIDE</t>
  </si>
  <si>
    <t>US 62</t>
  </si>
  <si>
    <t>PAVEMENT</t>
  </si>
  <si>
    <t>WOODS</t>
  </si>
  <si>
    <t>CULTIVATED</t>
  </si>
  <si>
    <t>0.3-0.5</t>
  </si>
  <si>
    <t>0.4-0.7</t>
  </si>
  <si>
    <t>0.3-0.6</t>
  </si>
  <si>
    <t>C</t>
  </si>
  <si>
    <t>A</t>
  </si>
  <si>
    <t>MULTI FAMILY RESIDENTIAL</t>
  </si>
  <si>
    <t>CA</t>
  </si>
  <si>
    <t>SUM CA</t>
  </si>
  <si>
    <t>SUM A</t>
  </si>
  <si>
    <t>CW</t>
  </si>
  <si>
    <t>LT</t>
  </si>
  <si>
    <t>RT</t>
  </si>
  <si>
    <t>BERMS 4:1 OR FLATTER</t>
  </si>
  <si>
    <t>BERMS STEEPER THAN 4:1</t>
  </si>
  <si>
    <t>AREA ID</t>
  </si>
  <si>
    <t>ID</t>
  </si>
  <si>
    <t>T</t>
  </si>
  <si>
    <t>OD</t>
  </si>
  <si>
    <t>OD + 2"</t>
  </si>
  <si>
    <t>Opening + 6"</t>
  </si>
  <si>
    <t>Flat Slab Top T</t>
  </si>
  <si>
    <t>Cover</t>
  </si>
  <si>
    <t>Min Depth</t>
  </si>
  <si>
    <t>Cover-Crown</t>
  </si>
  <si>
    <t>MH-3</t>
  </si>
  <si>
    <t>DRAINAGE AREA CALCULATIONS</t>
  </si>
  <si>
    <t>EOS elev</t>
  </si>
  <si>
    <t>L</t>
  </si>
  <si>
    <t>elev</t>
  </si>
  <si>
    <t>slope</t>
  </si>
  <si>
    <t>:1</t>
  </si>
  <si>
    <t>PG ELEV</t>
  </si>
  <si>
    <t>STR ID</t>
  </si>
  <si>
    <t>EOP ELEV</t>
  </si>
  <si>
    <t>RAMP A</t>
  </si>
  <si>
    <t>EOS ELEV</t>
  </si>
  <si>
    <t>GRATE ELEV</t>
  </si>
  <si>
    <t>INLET TYPE</t>
  </si>
  <si>
    <t>DIMENSIN OF WALL THICKNESS FOR STORM SEWERS</t>
  </si>
  <si>
    <t>T (IN)</t>
  </si>
  <si>
    <t>COVER (FT)</t>
  </si>
  <si>
    <t>UD OUTLET ELEV</t>
  </si>
  <si>
    <t>UD DEPTH (IN)</t>
  </si>
  <si>
    <t>UD ELEV-INV ELEV (IN)</t>
  </si>
  <si>
    <t>CB-2-2B</t>
  </si>
  <si>
    <t>DEP (IN)</t>
  </si>
  <si>
    <t>MAX PIPE CROWN ELEV</t>
  </si>
  <si>
    <t>CB-3A</t>
  </si>
  <si>
    <t>ACTUAL CROWN ELEV</t>
  </si>
  <si>
    <t>INVERT ELEV</t>
  </si>
  <si>
    <t>SYSTEM 1</t>
  </si>
  <si>
    <t>OUTLET PIPE DIA (IN)</t>
  </si>
  <si>
    <t>CB-3</t>
  </si>
  <si>
    <t>GIBBS</t>
  </si>
  <si>
    <t>STR DEPTH (FT)</t>
  </si>
  <si>
    <t>PVMT CROSS SLOPE 1</t>
  </si>
  <si>
    <t>PVMT WIDTH 1 (FT)</t>
  </si>
  <si>
    <t>PVMT CROSS SLOPE 2</t>
  </si>
  <si>
    <t>PVMT WIDTH 2 (FT)</t>
  </si>
  <si>
    <t>SHLDR CROSS SLOPE 1</t>
  </si>
  <si>
    <t>SHLDR CROSS SLOPE 2</t>
  </si>
  <si>
    <t>MAX PIPE CROWN ELEV w/ UD</t>
  </si>
  <si>
    <t>UD VERT OFFSET (IN)</t>
  </si>
  <si>
    <t>BARRIER INLET MIN. DEPTH (FT)</t>
  </si>
  <si>
    <t>I-3-C1</t>
  </si>
  <si>
    <t>I-3-D</t>
  </si>
  <si>
    <t>ROWL</t>
  </si>
  <si>
    <t>ELMO</t>
  </si>
  <si>
    <t>SHLDR WIDTH 1
(FT)</t>
  </si>
  <si>
    <t>SHLDR WIDTH 2
(FT)</t>
  </si>
  <si>
    <t>WALL THICK-
NESS
(IN)</t>
  </si>
  <si>
    <t>PVMT THICK-
NESS
(IN)</t>
  </si>
  <si>
    <t>GROSS</t>
  </si>
  <si>
    <t>CB-3A APP</t>
  </si>
  <si>
    <t>US 62 EB 2</t>
  </si>
  <si>
    <t>US 62 WB 2</t>
  </si>
  <si>
    <t>EX CB</t>
  </si>
  <si>
    <t>CB-3 APP</t>
  </si>
  <si>
    <t>CB-6</t>
  </si>
  <si>
    <t>SYSTEM 2</t>
  </si>
  <si>
    <t>US 62 EB 1</t>
  </si>
  <si>
    <t>FRONTAGE</t>
  </si>
  <si>
    <t>EX MH</t>
  </si>
  <si>
    <t>EX2</t>
  </si>
  <si>
    <t>EX3</t>
  </si>
  <si>
    <t>EX6</t>
  </si>
  <si>
    <t>ST. ELMO</t>
  </si>
  <si>
    <t>22+00</t>
  </si>
  <si>
    <t>EX7</t>
  </si>
  <si>
    <t>EX8</t>
  </si>
  <si>
    <t>197+98.41</t>
  </si>
  <si>
    <t>EX9</t>
  </si>
  <si>
    <t>EX10</t>
  </si>
  <si>
    <t>MIN STR DEPTH (FT)</t>
  </si>
  <si>
    <t>CB-2-3</t>
  </si>
  <si>
    <t>SYSTEM 3</t>
  </si>
  <si>
    <t>CB-8</t>
  </si>
  <si>
    <t>EX4</t>
  </si>
  <si>
    <t>EX11</t>
  </si>
  <si>
    <t>US 62 WB 1</t>
  </si>
  <si>
    <t>ROWLAND</t>
  </si>
  <si>
    <t>SYSTEM 4</t>
  </si>
  <si>
    <t>MAPLE</t>
  </si>
  <si>
    <t>CB-2-2C</t>
  </si>
  <si>
    <t>I-3-B, APP</t>
  </si>
  <si>
    <t>L =</t>
  </si>
  <si>
    <t>V =</t>
  </si>
  <si>
    <t>NO. OF UD OUTLETS</t>
  </si>
  <si>
    <t>611 TYPE F FOR UD OUTLETS</t>
  </si>
  <si>
    <t>PID 106761</t>
  </si>
  <si>
    <t>CUY-480-15.57</t>
  </si>
  <si>
    <t>Scratch 1</t>
  </si>
  <si>
    <t>RAILROAD TRACK/BALLAST</t>
  </si>
  <si>
    <t>I-480</t>
  </si>
  <si>
    <t>EXISTING CONDITIONS</t>
  </si>
  <si>
    <t>From CUY-480-15.22 Record Plans, Sheets 47-48</t>
  </si>
  <si>
    <t>From CUY-480-15.22 Record Plans, Sheets 48-9</t>
  </si>
  <si>
    <t>PROJECT:</t>
  </si>
  <si>
    <t>LOCATION:</t>
  </si>
  <si>
    <t>DATE:</t>
  </si>
  <si>
    <t>TIME OF CONCENTRATION</t>
  </si>
  <si>
    <t>Overland Flow</t>
  </si>
  <si>
    <r>
      <t>t</t>
    </r>
    <r>
      <rPr>
        <vertAlign val="sub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= </t>
    </r>
  </si>
  <si>
    <r>
      <t>1.8(1.1-C)(L)</t>
    </r>
    <r>
      <rPr>
        <vertAlign val="superscript"/>
        <sz val="11"/>
        <color theme="1"/>
        <rFont val="Calibri"/>
        <family val="2"/>
        <scheme val="minor"/>
      </rPr>
      <t>(1/2)</t>
    </r>
  </si>
  <si>
    <r>
      <t>s</t>
    </r>
    <r>
      <rPr>
        <vertAlign val="superscript"/>
        <sz val="11"/>
        <color theme="1"/>
        <rFont val="Calibri"/>
        <family val="2"/>
        <scheme val="minor"/>
      </rPr>
      <t>(1/3)</t>
    </r>
  </si>
  <si>
    <t>Type of Surface</t>
  </si>
  <si>
    <t>C Range</t>
  </si>
  <si>
    <t>C Used</t>
  </si>
  <si>
    <t>L (feet)</t>
  </si>
  <si>
    <t>Pavement &amp; paved shoulders</t>
  </si>
  <si>
    <t>Berms and slopes 4:1 or flatter</t>
  </si>
  <si>
    <t>Berms and slopes steeper than 4:1</t>
  </si>
  <si>
    <t>Single Family Residential</t>
  </si>
  <si>
    <t>Multi-Family Residential</t>
  </si>
  <si>
    <t>Woodland and Forests</t>
  </si>
  <si>
    <t>Cultivated</t>
  </si>
  <si>
    <t>Summations</t>
  </si>
  <si>
    <t>Begin Elev. =</t>
  </si>
  <si>
    <t>End Elev. =</t>
  </si>
  <si>
    <t xml:space="preserve">Weighted C = </t>
  </si>
  <si>
    <t>feet</t>
  </si>
  <si>
    <t>s =</t>
  </si>
  <si>
    <t>percent</t>
  </si>
  <si>
    <r>
      <t>t</t>
    </r>
    <r>
      <rPr>
        <b/>
        <vertAlign val="sub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 xml:space="preserve"> =</t>
    </r>
  </si>
  <si>
    <t>min.</t>
  </si>
  <si>
    <t>Shallow Concentrated Flow</t>
  </si>
  <si>
    <r>
      <t>3.281ks</t>
    </r>
    <r>
      <rPr>
        <vertAlign val="superscript"/>
        <sz val="11"/>
        <color theme="1"/>
        <rFont val="Calibri"/>
        <family val="2"/>
        <scheme val="minor"/>
      </rPr>
      <t>0.5</t>
    </r>
  </si>
  <si>
    <r>
      <t>t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or t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=</t>
    </r>
  </si>
  <si>
    <t>L/60V</t>
  </si>
  <si>
    <t>k</t>
  </si>
  <si>
    <t>Elev. Up</t>
  </si>
  <si>
    <t>Elev. Dn</t>
  </si>
  <si>
    <t>s (%)</t>
  </si>
  <si>
    <t>V (fps)</t>
  </si>
  <si>
    <r>
      <t>t</t>
    </r>
    <r>
      <rPr>
        <b/>
        <vertAlign val="subscript"/>
        <sz val="11"/>
        <color theme="1"/>
        <rFont val="Calibri"/>
        <family val="2"/>
        <scheme val="minor"/>
      </rPr>
      <t>s</t>
    </r>
    <r>
      <rPr>
        <b/>
        <sz val="11"/>
        <color theme="1"/>
        <rFont val="Calibri"/>
        <family val="2"/>
        <scheme val="minor"/>
      </rPr>
      <t xml:space="preserve"> (min.)</t>
    </r>
  </si>
  <si>
    <t>Forest with heavy ground litter</t>
  </si>
  <si>
    <t>Min. tillage cultivated; wooded</t>
  </si>
  <si>
    <t>Short grass pasture</t>
  </si>
  <si>
    <t>Cultivated straight row</t>
  </si>
  <si>
    <t>Poor grass; untilled</t>
  </si>
  <si>
    <t>Grassed waterway</t>
  </si>
  <si>
    <t>Unpaved area; bare soil</t>
  </si>
  <si>
    <t>Paved area</t>
  </si>
  <si>
    <r>
      <t>t</t>
    </r>
    <r>
      <rPr>
        <b/>
        <vertAlign val="subscript"/>
        <sz val="11"/>
        <color theme="1"/>
        <rFont val="Calibri"/>
        <family val="2"/>
        <scheme val="minor"/>
      </rPr>
      <t>s</t>
    </r>
    <r>
      <rPr>
        <b/>
        <sz val="11"/>
        <color theme="1"/>
        <rFont val="Calibri"/>
        <family val="2"/>
        <scheme val="minor"/>
      </rPr>
      <t xml:space="preserve"> =</t>
    </r>
  </si>
  <si>
    <r>
      <t>Calculated T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=</t>
    </r>
  </si>
  <si>
    <r>
      <t>Min. T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=</t>
    </r>
  </si>
  <si>
    <r>
      <t>T</t>
    </r>
    <r>
      <rPr>
        <b/>
        <vertAlign val="subscript"/>
        <sz val="11"/>
        <color theme="1"/>
        <rFont val="Calibri"/>
        <family val="2"/>
        <scheme val="minor"/>
      </rPr>
      <t>c</t>
    </r>
    <r>
      <rPr>
        <b/>
        <sz val="11"/>
        <color theme="1"/>
        <rFont val="Calibri"/>
        <family val="2"/>
        <scheme val="minor"/>
      </rPr>
      <t xml:space="preserve"> Used =</t>
    </r>
  </si>
  <si>
    <t>106761: CUY-480-15.57 Drainage</t>
  </si>
  <si>
    <t>Existing Ditch, North Side of RR Track</t>
  </si>
  <si>
    <t>RR</t>
  </si>
  <si>
    <t>From CUY-480-15.22 Record Plans, Sheets 52-54</t>
  </si>
  <si>
    <t>847+05</t>
  </si>
  <si>
    <t>ALTERNATIVE 1</t>
  </si>
  <si>
    <t>ALTERNATIVE 2</t>
  </si>
  <si>
    <t>INV</t>
  </si>
  <si>
    <t>CRN</t>
  </si>
  <si>
    <t>MIN</t>
  </si>
  <si>
    <t>PVMT</t>
  </si>
  <si>
    <t>THICK +</t>
  </si>
  <si>
    <t>9" COVER</t>
  </si>
  <si>
    <t>USED</t>
  </si>
  <si>
    <t>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</si>
</sst>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\+00.00"/>
    <numFmt numFmtId="165" formatCode="0.0000"/>
    <numFmt numFmtId="166" formatCode="_(* #,##0.0000_);_(* \(#,##0.0000\);_(* &quot;-&quot;????_);_(@_)"/>
    <numFmt numFmtId="167" formatCode="0.0"/>
    <numFmt numFmtId="168" formatCode="000"/>
    <numFmt numFmtId="169" formatCode="000\+00.00"/>
    <numFmt numFmtId="170" formatCode="0.000"/>
    <numFmt numFmtId="171" formatCode="0\+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vertAlign val="subscript"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96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0" fillId="0" borderId="2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2" xfId="0" applyNumberFormat="1" applyBorder="1" applyAlignment="1">
      <alignment horizontal="center"/>
    </xf>
    <xf numFmtId="165" fontId="1" fillId="0" borderId="2" xfId="0" applyNumberFormat="1" applyFont="1" applyBorder="1" applyAlignment="1" applyProtection="1">
      <alignment horizontal="center"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165" fontId="1" fillId="0" borderId="2" xfId="0" applyNumberFormat="1" applyFont="1" applyBorder="1" applyAlignment="1" applyProtection="1">
      <alignment horizontal="center"/>
      <protection locked="0"/>
    </xf>
    <xf numFmtId="2" fontId="0" fillId="0" borderId="2" xfId="0" applyNumberFormat="1" applyBorder="1" applyAlignment="1" applyProtection="1">
      <alignment horizontal="center"/>
      <protection locked="0"/>
    </xf>
    <xf numFmtId="2" fontId="1" fillId="0" borderId="2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center"/>
      <protection locked="0"/>
    </xf>
    <xf numFmtId="165" fontId="0" fillId="3" borderId="2" xfId="0" applyNumberFormat="1" applyFill="1" applyBorder="1" applyAlignment="1" applyProtection="1">
      <alignment horizontal="center"/>
      <protection locked="0"/>
    </xf>
    <xf numFmtId="166" fontId="2" fillId="0" borderId="2" xfId="0" applyNumberFormat="1" applyFont="1" applyBorder="1" applyAlignment="1" applyProtection="1">
      <alignment horizontal="center"/>
      <protection locked="0"/>
    </xf>
    <xf numFmtId="166" fontId="0" fillId="0" borderId="2" xfId="0" applyNumberFormat="1" applyBorder="1" applyAlignment="1" applyProtection="1">
      <alignment horizontal="center"/>
      <protection locked="0"/>
    </xf>
    <xf numFmtId="2" fontId="2" fillId="0" borderId="2" xfId="0" applyNumberFormat="1" applyFont="1" applyBorder="1" applyAlignment="1" applyProtection="1">
      <alignment horizontal="center"/>
      <protection locked="0"/>
    </xf>
    <xf numFmtId="165" fontId="4" fillId="0" borderId="2" xfId="0" applyNumberFormat="1" applyFont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2" xfId="0" applyFill="1" applyBorder="1" applyAlignment="1">
      <alignment horizontal="center"/>
    </xf>
    <xf numFmtId="168" fontId="0" fillId="0" borderId="2" xfId="0" applyNumberForma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168" fontId="0" fillId="0" borderId="0" xfId="0" applyNumberFormat="1" applyFill="1" applyAlignment="1" applyProtection="1">
      <alignment horizontal="center"/>
      <protection locked="0"/>
    </xf>
    <xf numFmtId="168" fontId="1" fillId="0" borderId="0" xfId="0" applyNumberFormat="1" applyFont="1" applyFill="1" applyAlignment="1" applyProtection="1">
      <alignment horizontal="left"/>
      <protection locked="0"/>
    </xf>
    <xf numFmtId="10" fontId="0" fillId="0" borderId="0" xfId="1" applyNumberFormat="1" applyFont="1"/>
    <xf numFmtId="2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8" borderId="2" xfId="0" applyFill="1" applyBorder="1" applyAlignment="1">
      <alignment horizontal="center"/>
    </xf>
    <xf numFmtId="2" fontId="2" fillId="5" borderId="2" xfId="0" applyNumberFormat="1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7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1" fillId="0" borderId="4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2" fontId="1" fillId="0" borderId="4" xfId="0" applyNumberFormat="1" applyFont="1" applyFill="1" applyBorder="1" applyAlignment="1">
      <alignment horizontal="center" wrapText="1"/>
    </xf>
    <xf numFmtId="2" fontId="0" fillId="5" borderId="2" xfId="0" applyNumberFormat="1" applyFill="1" applyBorder="1" applyAlignment="1">
      <alignment horizontal="center"/>
    </xf>
    <xf numFmtId="0" fontId="6" fillId="7" borderId="2" xfId="0" applyFont="1" applyFill="1" applyBorder="1" applyAlignment="1">
      <alignment horizontal="left"/>
    </xf>
    <xf numFmtId="0" fontId="0" fillId="7" borderId="2" xfId="0" applyFill="1" applyBorder="1" applyAlignment="1">
      <alignment horizontal="center"/>
    </xf>
    <xf numFmtId="164" fontId="0" fillId="7" borderId="2" xfId="0" applyNumberFormat="1" applyFill="1" applyBorder="1" applyAlignment="1">
      <alignment horizontal="center"/>
    </xf>
    <xf numFmtId="2" fontId="0" fillId="7" borderId="2" xfId="0" applyNumberFormat="1" applyFill="1" applyBorder="1" applyAlignment="1">
      <alignment horizontal="center"/>
    </xf>
    <xf numFmtId="2" fontId="2" fillId="7" borderId="2" xfId="0" applyNumberFormat="1" applyFont="1" applyFill="1" applyBorder="1" applyAlignment="1">
      <alignment horizontal="center"/>
    </xf>
    <xf numFmtId="2" fontId="5" fillId="7" borderId="2" xfId="0" applyNumberFormat="1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left"/>
    </xf>
    <xf numFmtId="167" fontId="2" fillId="7" borderId="2" xfId="0" applyNumberFormat="1" applyFont="1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167" fontId="1" fillId="0" borderId="2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wrapText="1"/>
    </xf>
    <xf numFmtId="167" fontId="0" fillId="0" borderId="2" xfId="0" applyNumberFormat="1" applyBorder="1" applyAlignment="1">
      <alignment horizontal="center"/>
    </xf>
    <xf numFmtId="2" fontId="2" fillId="9" borderId="2" xfId="0" applyNumberFormat="1" applyFont="1" applyFill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7" fontId="0" fillId="7" borderId="2" xfId="0" applyNumberFormat="1" applyFill="1" applyBorder="1" applyAlignment="1">
      <alignment horizontal="center"/>
    </xf>
    <xf numFmtId="2" fontId="4" fillId="7" borderId="2" xfId="0" applyNumberFormat="1" applyFont="1" applyFill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167" fontId="2" fillId="5" borderId="2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left"/>
    </xf>
    <xf numFmtId="169" fontId="0" fillId="0" borderId="2" xfId="0" applyNumberFormat="1" applyBorder="1" applyAlignment="1">
      <alignment horizontal="center"/>
    </xf>
    <xf numFmtId="2" fontId="4" fillId="5" borderId="2" xfId="0" applyNumberFormat="1" applyFont="1" applyFill="1" applyBorder="1" applyAlignment="1">
      <alignment horizontal="center"/>
    </xf>
    <xf numFmtId="0" fontId="4" fillId="10" borderId="2" xfId="0" applyFont="1" applyFill="1" applyBorder="1" applyAlignment="1">
      <alignment horizontal="center"/>
    </xf>
    <xf numFmtId="0" fontId="0" fillId="0" borderId="0" xfId="0" applyFill="1" applyProtection="1">
      <protection locked="0"/>
    </xf>
    <xf numFmtId="167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2" fontId="5" fillId="5" borderId="2" xfId="0" applyNumberFormat="1" applyFont="1" applyFill="1" applyBorder="1" applyAlignment="1">
      <alignment horizontal="center"/>
    </xf>
    <xf numFmtId="165" fontId="5" fillId="0" borderId="0" xfId="0" applyNumberFormat="1" applyFont="1" applyAlignment="1" applyProtection="1">
      <alignment horizontal="center"/>
      <protection locked="0"/>
    </xf>
    <xf numFmtId="165" fontId="8" fillId="0" borderId="2" xfId="0" applyNumberFormat="1" applyFont="1" applyBorder="1" applyAlignment="1" applyProtection="1">
      <alignment horizontal="center"/>
      <protection locked="0"/>
    </xf>
    <xf numFmtId="165" fontId="5" fillId="3" borderId="2" xfId="0" applyNumberFormat="1" applyFont="1" applyFill="1" applyBorder="1" applyAlignment="1" applyProtection="1">
      <alignment horizontal="center"/>
      <protection locked="0"/>
    </xf>
    <xf numFmtId="164" fontId="0" fillId="0" borderId="2" xfId="0" applyNumberForma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167" fontId="0" fillId="0" borderId="2" xfId="0" applyNumberForma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0" borderId="0" xfId="0" applyFill="1"/>
    <xf numFmtId="0" fontId="0" fillId="11" borderId="2" xfId="0" applyFill="1" applyBorder="1" applyAlignment="1">
      <alignment horizontal="center"/>
    </xf>
    <xf numFmtId="10" fontId="0" fillId="0" borderId="0" xfId="0" applyNumberFormat="1"/>
    <xf numFmtId="167" fontId="0" fillId="5" borderId="2" xfId="0" applyNumberForma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0" fillId="0" borderId="0" xfId="0" applyFill="1" applyAlignment="1" applyProtection="1">
      <alignment horizontal="center"/>
      <protection locked="0"/>
    </xf>
    <xf numFmtId="0" fontId="0" fillId="0" borderId="2" xfId="0" applyFill="1" applyBorder="1" applyAlignment="1" applyProtection="1">
      <alignment horizontal="center"/>
      <protection locked="0"/>
    </xf>
    <xf numFmtId="0" fontId="0" fillId="0" borderId="0" xfId="0" applyAlignment="1">
      <alignment horizontal="right"/>
    </xf>
    <xf numFmtId="167" fontId="0" fillId="0" borderId="0" xfId="0" applyNumberFormat="1"/>
    <xf numFmtId="0" fontId="1" fillId="0" borderId="9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1" fillId="0" borderId="0" xfId="0" applyFont="1" applyAlignment="1">
      <alignment horizontal="center" wrapText="1"/>
    </xf>
    <xf numFmtId="0" fontId="0" fillId="4" borderId="2" xfId="0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2" fontId="0" fillId="4" borderId="2" xfId="0" applyNumberForma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2" fontId="2" fillId="4" borderId="2" xfId="0" applyNumberFormat="1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5" fillId="4" borderId="2" xfId="0" applyNumberFormat="1" applyFont="1" applyFill="1" applyBorder="1" applyAlignment="1">
      <alignment horizontal="center"/>
    </xf>
    <xf numFmtId="2" fontId="7" fillId="4" borderId="2" xfId="0" applyNumberFormat="1" applyFont="1" applyFill="1" applyBorder="1" applyAlignment="1">
      <alignment horizontal="center"/>
    </xf>
    <xf numFmtId="167" fontId="0" fillId="4" borderId="2" xfId="0" applyNumberFormat="1" applyFill="1" applyBorder="1" applyAlignment="1">
      <alignment horizontal="center"/>
    </xf>
    <xf numFmtId="2" fontId="5" fillId="4" borderId="2" xfId="0" applyNumberFormat="1" applyFont="1" applyFill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left"/>
    </xf>
    <xf numFmtId="167" fontId="2" fillId="4" borderId="2" xfId="0" applyNumberFormat="1" applyFont="1" applyFill="1" applyBorder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2" fillId="4" borderId="0" xfId="0" applyFont="1" applyFill="1" applyAlignment="1">
      <alignment horizontal="center"/>
    </xf>
    <xf numFmtId="2" fontId="7" fillId="5" borderId="2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171" fontId="0" fillId="0" borderId="0" xfId="0" applyNumberFormat="1" applyFill="1" applyAlignment="1" applyProtection="1">
      <alignment horizontal="center"/>
      <protection locked="0"/>
    </xf>
    <xf numFmtId="171" fontId="0" fillId="0" borderId="2" xfId="0" applyNumberFormat="1" applyFill="1" applyBorder="1" applyAlignment="1" applyProtection="1">
      <alignment horizontal="center"/>
      <protection locked="0"/>
    </xf>
    <xf numFmtId="170" fontId="5" fillId="0" borderId="0" xfId="0" applyNumberFormat="1" applyFont="1" applyAlignment="1" applyProtection="1">
      <alignment horizontal="center"/>
      <protection locked="0"/>
    </xf>
    <xf numFmtId="170" fontId="8" fillId="0" borderId="2" xfId="0" applyNumberFormat="1" applyFont="1" applyBorder="1" applyAlignment="1" applyProtection="1">
      <alignment horizontal="center"/>
      <protection locked="0"/>
    </xf>
    <xf numFmtId="170" fontId="5" fillId="3" borderId="2" xfId="0" applyNumberFormat="1" applyFont="1" applyFill="1" applyBorder="1" applyAlignment="1" applyProtection="1">
      <alignment horizontal="center"/>
      <protection locked="0"/>
    </xf>
    <xf numFmtId="170" fontId="0" fillId="0" borderId="2" xfId="0" applyNumberFormat="1" applyFill="1" applyBorder="1" applyAlignment="1" applyProtection="1">
      <alignment horizontal="center"/>
      <protection locked="0"/>
    </xf>
    <xf numFmtId="170" fontId="0" fillId="0" borderId="0" xfId="0" applyNumberFormat="1" applyAlignment="1" applyProtection="1">
      <alignment horizontal="center"/>
      <protection locked="0"/>
    </xf>
    <xf numFmtId="170" fontId="1" fillId="0" borderId="2" xfId="0" applyNumberFormat="1" applyFont="1" applyBorder="1" applyAlignment="1" applyProtection="1">
      <alignment horizontal="center" wrapText="1"/>
      <protection locked="0"/>
    </xf>
    <xf numFmtId="170" fontId="1" fillId="0" borderId="2" xfId="0" applyNumberFormat="1" applyFont="1" applyBorder="1" applyAlignment="1" applyProtection="1">
      <alignment horizontal="center"/>
      <protection locked="0"/>
    </xf>
    <xf numFmtId="170" fontId="2" fillId="0" borderId="2" xfId="0" applyNumberFormat="1" applyFont="1" applyBorder="1" applyAlignment="1" applyProtection="1">
      <alignment horizontal="center"/>
      <protection locked="0"/>
    </xf>
    <xf numFmtId="168" fontId="1" fillId="12" borderId="2" xfId="0" applyNumberFormat="1" applyFont="1" applyFill="1" applyBorder="1" applyAlignment="1" applyProtection="1">
      <alignment horizontal="left"/>
      <protection locked="0"/>
    </xf>
    <xf numFmtId="168" fontId="0" fillId="12" borderId="2" xfId="0" applyNumberFormat="1" applyFill="1" applyBorder="1" applyAlignment="1" applyProtection="1">
      <alignment horizontal="center"/>
      <protection locked="0"/>
    </xf>
    <xf numFmtId="170" fontId="0" fillId="12" borderId="2" xfId="0" applyNumberFormat="1" applyFill="1" applyBorder="1" applyAlignment="1" applyProtection="1">
      <alignment horizontal="center"/>
      <protection locked="0"/>
    </xf>
    <xf numFmtId="0" fontId="1" fillId="0" borderId="0" xfId="0" applyFont="1"/>
    <xf numFmtId="171" fontId="0" fillId="0" borderId="0" xfId="0" applyNumberFormat="1"/>
    <xf numFmtId="0" fontId="1" fillId="0" borderId="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Border="1"/>
    <xf numFmtId="0" fontId="9" fillId="0" borderId="0" xfId="0" applyFont="1"/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1" fillId="0" borderId="6" xfId="0" applyFont="1" applyBorder="1" applyAlignment="1">
      <alignment vertical="center"/>
    </xf>
    <xf numFmtId="0" fontId="0" fillId="0" borderId="8" xfId="0" applyBorder="1"/>
    <xf numFmtId="0" fontId="0" fillId="0" borderId="7" xfId="0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1" fillId="0" borderId="0" xfId="0" applyFont="1" applyBorder="1" applyAlignment="1">
      <alignment horizontal="right"/>
    </xf>
    <xf numFmtId="2" fontId="1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1" applyNumberFormat="1" applyFont="1" applyAlignment="1">
      <alignment horizontal="center"/>
    </xf>
    <xf numFmtId="0" fontId="0" fillId="0" borderId="0" xfId="0" applyFill="1" applyBorder="1" applyAlignment="1">
      <alignment horizontal="left"/>
    </xf>
    <xf numFmtId="0" fontId="1" fillId="0" borderId="11" xfId="0" applyFont="1" applyBorder="1" applyAlignment="1">
      <alignment horizontal="right"/>
    </xf>
    <xf numFmtId="2" fontId="1" fillId="0" borderId="12" xfId="0" applyNumberFormat="1" applyFont="1" applyBorder="1" applyAlignment="1">
      <alignment horizontal="center"/>
    </xf>
    <xf numFmtId="0" fontId="1" fillId="0" borderId="13" xfId="0" applyFont="1" applyBorder="1"/>
    <xf numFmtId="0" fontId="1" fillId="0" borderId="0" xfId="0" applyFont="1" applyBorder="1"/>
    <xf numFmtId="0" fontId="0" fillId="0" borderId="0" xfId="0" applyAlignment="1">
      <alignment horizontal="right" vertical="center"/>
    </xf>
    <xf numFmtId="0" fontId="1" fillId="0" borderId="6" xfId="0" applyFont="1" applyBorder="1"/>
    <xf numFmtId="0" fontId="1" fillId="0" borderId="8" xfId="0" applyFont="1" applyBorder="1"/>
    <xf numFmtId="0" fontId="1" fillId="0" borderId="7" xfId="0" applyFont="1" applyBorder="1"/>
    <xf numFmtId="0" fontId="0" fillId="0" borderId="6" xfId="0" applyBorder="1"/>
    <xf numFmtId="2" fontId="0" fillId="0" borderId="3" xfId="0" applyNumberFormat="1" applyBorder="1" applyAlignment="1">
      <alignment horizontal="center"/>
    </xf>
    <xf numFmtId="0" fontId="1" fillId="0" borderId="0" xfId="0" applyFont="1" applyBorder="1" applyAlignment="1"/>
    <xf numFmtId="2" fontId="1" fillId="0" borderId="13" xfId="0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2" fontId="0" fillId="0" borderId="0" xfId="0" applyNumberFormat="1" applyFont="1" applyBorder="1" applyAlignment="1">
      <alignment horizontal="center"/>
    </xf>
    <xf numFmtId="0" fontId="0" fillId="0" borderId="0" xfId="0" applyFont="1" applyBorder="1"/>
    <xf numFmtId="2" fontId="1" fillId="0" borderId="0" xfId="0" applyNumberFormat="1" applyFont="1" applyAlignment="1">
      <alignment horizontal="center"/>
    </xf>
    <xf numFmtId="0" fontId="0" fillId="0" borderId="11" xfId="0" applyBorder="1"/>
    <xf numFmtId="0" fontId="1" fillId="0" borderId="12" xfId="0" applyFont="1" applyBorder="1" applyAlignment="1">
      <alignment horizontal="right"/>
    </xf>
    <xf numFmtId="0" fontId="0" fillId="0" borderId="13" xfId="0" applyBorder="1"/>
    <xf numFmtId="0" fontId="0" fillId="0" borderId="0" xfId="0" applyAlignment="1">
      <alignment horizontal="center"/>
    </xf>
    <xf numFmtId="167" fontId="1" fillId="0" borderId="2" xfId="0" applyNumberFormat="1" applyFont="1" applyBorder="1" applyAlignment="1" applyProtection="1">
      <alignment horizontal="center"/>
      <protection locked="0"/>
    </xf>
    <xf numFmtId="2" fontId="0" fillId="4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5" borderId="1" xfId="0" applyNumberFormat="1" applyFill="1" applyBorder="1" applyAlignment="1" applyProtection="1">
      <alignment horizontal="center"/>
      <protection locked="0"/>
    </xf>
    <xf numFmtId="165" fontId="1" fillId="0" borderId="2" xfId="0" applyNumberFormat="1" applyFont="1" applyBorder="1" applyAlignment="1" applyProtection="1">
      <alignment horizontal="center" wrapText="1"/>
      <protection locked="0"/>
    </xf>
    <xf numFmtId="165" fontId="1" fillId="0" borderId="2" xfId="0" applyNumberFormat="1" applyFont="1" applyBorder="1" applyAlignment="1" applyProtection="1">
      <alignment horizontal="center"/>
      <protection locked="0"/>
    </xf>
    <xf numFmtId="2" fontId="0" fillId="11" borderId="1" xfId="0" applyNumberFormat="1" applyFill="1" applyBorder="1" applyAlignment="1" applyProtection="1">
      <alignment horizontal="center"/>
      <protection locked="0"/>
    </xf>
    <xf numFmtId="2" fontId="0" fillId="6" borderId="1" xfId="0" applyNumberFormat="1" applyFill="1" applyBorder="1" applyAlignment="1" applyProtection="1">
      <alignment horizontal="center"/>
      <protection locked="0"/>
    </xf>
    <xf numFmtId="0" fontId="1" fillId="0" borderId="3" xfId="0" applyFont="1" applyFill="1" applyBorder="1" applyAlignment="1" applyProtection="1">
      <alignment horizontal="center"/>
      <protection locked="0"/>
    </xf>
    <xf numFmtId="0" fontId="1" fillId="0" borderId="4" xfId="0" applyFont="1" applyFill="1" applyBorder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/>
      <protection locked="0"/>
    </xf>
    <xf numFmtId="171" fontId="1" fillId="0" borderId="3" xfId="0" applyNumberFormat="1" applyFont="1" applyFill="1" applyBorder="1" applyAlignment="1" applyProtection="1">
      <alignment horizontal="center"/>
      <protection locked="0"/>
    </xf>
    <xf numFmtId="171" fontId="1" fillId="0" borderId="4" xfId="0" applyNumberFormat="1" applyFont="1" applyFill="1" applyBorder="1" applyAlignment="1" applyProtection="1">
      <alignment horizontal="center"/>
      <protection locked="0"/>
    </xf>
    <xf numFmtId="171" fontId="1" fillId="0" borderId="5" xfId="0" applyNumberFormat="1" applyFont="1" applyFill="1" applyBorder="1" applyAlignment="1" applyProtection="1">
      <alignment horizontal="center"/>
      <protection locked="0"/>
    </xf>
    <xf numFmtId="168" fontId="1" fillId="0" borderId="3" xfId="0" applyNumberFormat="1" applyFont="1" applyFill="1" applyBorder="1" applyAlignment="1" applyProtection="1">
      <alignment horizontal="center" wrapText="1"/>
      <protection locked="0"/>
    </xf>
    <xf numFmtId="168" fontId="1" fillId="0" borderId="4" xfId="0" applyNumberFormat="1" applyFont="1" applyFill="1" applyBorder="1" applyAlignment="1" applyProtection="1">
      <alignment horizontal="center" wrapText="1"/>
      <protection locked="0"/>
    </xf>
    <xf numFmtId="168" fontId="1" fillId="0" borderId="5" xfId="0" applyNumberFormat="1" applyFont="1" applyFill="1" applyBorder="1" applyAlignment="1" applyProtection="1">
      <alignment horizontal="center" wrapText="1"/>
      <protection locked="0"/>
    </xf>
    <xf numFmtId="0" fontId="1" fillId="0" borderId="1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8" xfId="0" applyNumberFormat="1" applyBorder="1" applyAlignment="1">
      <alignment horizontal="left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CCCC"/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"/>
  <sheetViews>
    <sheetView tabSelected="1" zoomScaleNormal="100" workbookViewId="0">
      <pane ySplit="7" topLeftCell="A8" activePane="bottomLeft" state="frozen"/>
      <selection pane="bottomLeft" activeCell="H61" sqref="H61"/>
    </sheetView>
  </sheetViews>
  <sheetFormatPr defaultRowHeight="15" x14ac:dyDescent="0.25"/>
  <cols>
    <col min="1" max="1" width="6.7109375" style="27" customWidth="1"/>
    <col min="2" max="2" width="13.7109375" style="89" bestFit="1" customWidth="1"/>
    <col min="3" max="3" width="10.5703125" style="114" customWidth="1"/>
    <col min="4" max="4" width="9.140625" style="89" customWidth="1"/>
    <col min="5" max="5" width="7.7109375" style="2" customWidth="1"/>
    <col min="6" max="6" width="7.7109375" style="116" customWidth="1"/>
    <col min="7" max="7" width="7.7109375" style="4" customWidth="1"/>
    <col min="8" max="8" width="7.7109375" style="2" customWidth="1"/>
    <col min="9" max="9" width="7.7109375" style="116" customWidth="1"/>
    <col min="10" max="10" width="7.7109375" style="4" customWidth="1"/>
    <col min="11" max="11" width="7.7109375" style="2" customWidth="1"/>
    <col min="12" max="12" width="7.7109375" style="116" customWidth="1"/>
    <col min="13" max="13" width="7.7109375" style="4" customWidth="1"/>
    <col min="14" max="14" width="7.7109375" style="2" customWidth="1"/>
    <col min="15" max="15" width="7.7109375" style="116" customWidth="1"/>
    <col min="16" max="16" width="7.7109375" style="4" customWidth="1"/>
    <col min="17" max="17" width="7.7109375" style="2" hidden="1" customWidth="1"/>
    <col min="18" max="18" width="7.7109375" style="74" hidden="1" customWidth="1"/>
    <col min="19" max="19" width="7.7109375" style="4" hidden="1" customWidth="1"/>
    <col min="20" max="20" width="7.7109375" style="2" hidden="1" customWidth="1"/>
    <col min="21" max="21" width="7.7109375" style="3" hidden="1" customWidth="1"/>
    <col min="22" max="22" width="7.7109375" style="4" hidden="1" customWidth="1"/>
    <col min="23" max="23" width="7.7109375" style="2" hidden="1" customWidth="1"/>
    <col min="24" max="24" width="7.7109375" style="3" hidden="1" customWidth="1"/>
    <col min="25" max="25" width="7.7109375" style="4" hidden="1" customWidth="1"/>
    <col min="26" max="26" width="8.7109375" style="3" hidden="1" customWidth="1"/>
    <col min="27" max="27" width="8.7109375" style="2" customWidth="1"/>
    <col min="28" max="28" width="8.7109375" style="120" customWidth="1"/>
    <col min="29" max="16384" width="9.140625" style="1"/>
  </cols>
  <sheetData>
    <row r="1" spans="1:29" x14ac:dyDescent="0.25">
      <c r="A1" s="28" t="s">
        <v>116</v>
      </c>
    </row>
    <row r="2" spans="1:29" x14ac:dyDescent="0.25">
      <c r="A2" s="28" t="s">
        <v>117</v>
      </c>
    </row>
    <row r="3" spans="1:29" x14ac:dyDescent="0.25">
      <c r="A3" s="28" t="s">
        <v>32</v>
      </c>
    </row>
    <row r="4" spans="1:29" ht="30" customHeight="1" x14ac:dyDescent="0.25">
      <c r="A4" s="185" t="s">
        <v>21</v>
      </c>
      <c r="B4" s="179" t="s">
        <v>0</v>
      </c>
      <c r="C4" s="182" t="s">
        <v>1</v>
      </c>
      <c r="D4" s="179" t="s">
        <v>2</v>
      </c>
      <c r="E4" s="175" t="s">
        <v>4</v>
      </c>
      <c r="F4" s="175"/>
      <c r="G4" s="175"/>
      <c r="H4" s="175" t="s">
        <v>19</v>
      </c>
      <c r="I4" s="175"/>
      <c r="J4" s="175"/>
      <c r="K4" s="175" t="s">
        <v>20</v>
      </c>
      <c r="L4" s="175"/>
      <c r="M4" s="175"/>
      <c r="N4" s="175" t="s">
        <v>119</v>
      </c>
      <c r="O4" s="175"/>
      <c r="P4" s="175"/>
      <c r="Q4" s="175" t="s">
        <v>12</v>
      </c>
      <c r="R4" s="175"/>
      <c r="S4" s="175"/>
      <c r="T4" s="175" t="s">
        <v>5</v>
      </c>
      <c r="U4" s="175"/>
      <c r="V4" s="175"/>
      <c r="W4" s="175" t="s">
        <v>6</v>
      </c>
      <c r="X4" s="175"/>
      <c r="Y4" s="175"/>
      <c r="Z4" s="9" t="s">
        <v>14</v>
      </c>
      <c r="AA4" s="10" t="s">
        <v>16</v>
      </c>
      <c r="AB4" s="121" t="s">
        <v>15</v>
      </c>
    </row>
    <row r="5" spans="1:29" x14ac:dyDescent="0.25">
      <c r="A5" s="186"/>
      <c r="B5" s="180"/>
      <c r="C5" s="183"/>
      <c r="D5" s="180"/>
      <c r="E5" s="171">
        <v>0.9</v>
      </c>
      <c r="F5" s="171"/>
      <c r="G5" s="171"/>
      <c r="H5" s="171">
        <v>0.5</v>
      </c>
      <c r="I5" s="171"/>
      <c r="J5" s="171"/>
      <c r="K5" s="171">
        <v>0.7</v>
      </c>
      <c r="L5" s="171"/>
      <c r="M5" s="171"/>
      <c r="N5" s="171">
        <v>0.6</v>
      </c>
      <c r="O5" s="171"/>
      <c r="P5" s="171"/>
      <c r="Q5" s="176" t="s">
        <v>8</v>
      </c>
      <c r="R5" s="176"/>
      <c r="S5" s="176"/>
      <c r="T5" s="171">
        <v>0.3</v>
      </c>
      <c r="U5" s="171"/>
      <c r="V5" s="171"/>
      <c r="W5" s="176" t="s">
        <v>9</v>
      </c>
      <c r="X5" s="176"/>
      <c r="Y5" s="176"/>
      <c r="Z5" s="11"/>
      <c r="AA5" s="12"/>
      <c r="AB5" s="122"/>
    </row>
    <row r="6" spans="1:29" x14ac:dyDescent="0.25">
      <c r="A6" s="187"/>
      <c r="B6" s="181"/>
      <c r="C6" s="184"/>
      <c r="D6" s="181"/>
      <c r="E6" s="13" t="s">
        <v>10</v>
      </c>
      <c r="F6" s="117" t="s">
        <v>11</v>
      </c>
      <c r="G6" s="14" t="s">
        <v>13</v>
      </c>
      <c r="H6" s="13" t="s">
        <v>10</v>
      </c>
      <c r="I6" s="117" t="s">
        <v>11</v>
      </c>
      <c r="J6" s="14" t="s">
        <v>13</v>
      </c>
      <c r="K6" s="13" t="s">
        <v>10</v>
      </c>
      <c r="L6" s="117" t="s">
        <v>11</v>
      </c>
      <c r="M6" s="14" t="s">
        <v>13</v>
      </c>
      <c r="N6" s="13" t="s">
        <v>10</v>
      </c>
      <c r="O6" s="117" t="s">
        <v>11</v>
      </c>
      <c r="P6" s="14" t="s">
        <v>13</v>
      </c>
      <c r="Q6" s="13" t="s">
        <v>10</v>
      </c>
      <c r="R6" s="75" t="s">
        <v>11</v>
      </c>
      <c r="S6" s="14" t="s">
        <v>13</v>
      </c>
      <c r="T6" s="13" t="s">
        <v>10</v>
      </c>
      <c r="U6" s="11" t="s">
        <v>11</v>
      </c>
      <c r="V6" s="14" t="s">
        <v>13</v>
      </c>
      <c r="W6" s="13" t="s">
        <v>10</v>
      </c>
      <c r="X6" s="11" t="s">
        <v>11</v>
      </c>
      <c r="Y6" s="14" t="s">
        <v>13</v>
      </c>
      <c r="Z6" s="11"/>
      <c r="AA6" s="12"/>
      <c r="AB6" s="122"/>
    </row>
    <row r="7" spans="1:29" hidden="1" x14ac:dyDescent="0.25">
      <c r="E7" s="172" t="s">
        <v>118</v>
      </c>
      <c r="F7" s="172"/>
      <c r="G7" s="172"/>
      <c r="H7" s="173" t="s">
        <v>118</v>
      </c>
      <c r="I7" s="173"/>
      <c r="J7" s="173"/>
      <c r="K7" s="174" t="s">
        <v>118</v>
      </c>
      <c r="L7" s="174"/>
      <c r="M7" s="174"/>
      <c r="N7" s="177" t="s">
        <v>118</v>
      </c>
      <c r="O7" s="177"/>
      <c r="P7" s="177"/>
      <c r="Q7" s="178" t="s">
        <v>118</v>
      </c>
      <c r="R7" s="178"/>
      <c r="S7" s="178"/>
    </row>
    <row r="8" spans="1:29" hidden="1" x14ac:dyDescent="0.25">
      <c r="A8" s="124" t="s">
        <v>121</v>
      </c>
      <c r="B8" s="125"/>
      <c r="C8" s="125"/>
      <c r="D8" s="125"/>
      <c r="E8" s="125"/>
      <c r="F8" s="126"/>
      <c r="G8" s="125"/>
      <c r="H8" s="125"/>
      <c r="I8" s="126"/>
      <c r="J8" s="125"/>
      <c r="K8" s="125"/>
      <c r="L8" s="126"/>
      <c r="M8" s="125"/>
      <c r="N8" s="125"/>
      <c r="O8" s="126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6"/>
    </row>
    <row r="9" spans="1:29" hidden="1" x14ac:dyDescent="0.25">
      <c r="A9" s="25">
        <v>101</v>
      </c>
      <c r="B9" s="90" t="s">
        <v>120</v>
      </c>
      <c r="C9" s="115">
        <v>84013</v>
      </c>
      <c r="D9" s="90" t="s">
        <v>18</v>
      </c>
      <c r="E9" s="12">
        <f t="shared" ref="E9" si="0">IF(F9&gt;0,E$5,"")</f>
        <v>0.9</v>
      </c>
      <c r="F9" s="118">
        <v>0.64200000000000002</v>
      </c>
      <c r="G9" s="16">
        <f t="shared" ref="G9" si="1">IF(F9&gt;0,E9*F9,0)</f>
        <v>0.57779999999999998</v>
      </c>
      <c r="H9" s="12">
        <f t="shared" ref="H9" si="2">IF(I9&gt;0,H$5,"")</f>
        <v>0.5</v>
      </c>
      <c r="I9" s="118">
        <v>0.152</v>
      </c>
      <c r="J9" s="16">
        <f t="shared" ref="J9" si="3">IF(I9&gt;0,H9*I9,0)</f>
        <v>7.5999999999999998E-2</v>
      </c>
      <c r="K9" s="12">
        <f t="shared" ref="K9" si="4">IF(L9&gt;0,K$5,"")</f>
        <v>0.7</v>
      </c>
      <c r="L9" s="118">
        <v>0.16400000000000001</v>
      </c>
      <c r="M9" s="17">
        <f t="shared" ref="M9" si="5">IF(L9&gt;0,K9*L9,0)</f>
        <v>0.1148</v>
      </c>
      <c r="N9" s="12" t="str">
        <f t="shared" ref="N9" si="6">IF(O9&gt;0,0.5,"")</f>
        <v/>
      </c>
      <c r="O9" s="118"/>
      <c r="P9" s="16">
        <f t="shared" ref="P9" si="7">IF(O9&gt;0,N9*O9,0)</f>
        <v>0</v>
      </c>
      <c r="Q9" s="12" t="str">
        <f t="shared" ref="Q9" si="8">IF(R9&gt;0,0.7,"")</f>
        <v/>
      </c>
      <c r="R9" s="76"/>
      <c r="S9" s="16">
        <f t="shared" ref="S9" si="9">IF(R9&gt;0,Q9*R9,0)</f>
        <v>0</v>
      </c>
      <c r="T9" s="12" t="str">
        <f t="shared" ref="T9:T13" si="10">IF(U9&gt;0,T$5,"")</f>
        <v/>
      </c>
      <c r="U9" s="15"/>
      <c r="V9" s="16">
        <f t="shared" ref="V9" si="11">IF(U9&gt;0,T9*U9,0)</f>
        <v>0</v>
      </c>
      <c r="W9" s="12" t="str">
        <f t="shared" ref="W9" si="12">IF(X9&gt;0,0.6,"")</f>
        <v/>
      </c>
      <c r="X9" s="15"/>
      <c r="Y9" s="16">
        <f t="shared" ref="Y9" si="13">IF(X9&gt;0,W9*X9,0)</f>
        <v>0</v>
      </c>
      <c r="Z9" s="19">
        <f t="shared" ref="Z9" si="14">G9+J9+M9+P9+S9+V9+Y9</f>
        <v>0.76859999999999995</v>
      </c>
      <c r="AA9" s="18">
        <f t="shared" ref="AA9" si="15">Z9/AB9</f>
        <v>0.80229645093945712</v>
      </c>
      <c r="AB9" s="123">
        <f t="shared" ref="AB9" si="16">F9+I9+L9+O9+R9+U9+X9</f>
        <v>0.95800000000000007</v>
      </c>
    </row>
    <row r="10" spans="1:29" hidden="1" x14ac:dyDescent="0.25">
      <c r="A10" s="25"/>
      <c r="B10" s="25"/>
      <c r="C10" s="25"/>
      <c r="D10" s="25"/>
      <c r="E10" s="25"/>
      <c r="F10" s="119"/>
      <c r="G10" s="25"/>
      <c r="H10" s="25"/>
      <c r="I10" s="119"/>
      <c r="J10" s="25"/>
      <c r="K10" s="25"/>
      <c r="L10" s="119"/>
      <c r="M10" s="25"/>
      <c r="N10" s="25"/>
      <c r="O10" s="119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119"/>
    </row>
    <row r="11" spans="1:29" hidden="1" x14ac:dyDescent="0.25">
      <c r="A11" s="25">
        <v>201</v>
      </c>
      <c r="B11" s="90" t="s">
        <v>120</v>
      </c>
      <c r="C11" s="115">
        <v>84481</v>
      </c>
      <c r="D11" s="90" t="s">
        <v>18</v>
      </c>
      <c r="E11" s="12">
        <f t="shared" ref="E11:E21" si="17">IF(F11&gt;0,E$5,"")</f>
        <v>0.9</v>
      </c>
      <c r="F11" s="118">
        <v>1.0660000000000001</v>
      </c>
      <c r="G11" s="16">
        <f t="shared" ref="G11:G21" si="18">IF(F11&gt;0,E11*F11,0)</f>
        <v>0.95940000000000003</v>
      </c>
      <c r="H11" s="12">
        <f t="shared" ref="H11:H21" si="19">IF(I11&gt;0,H$5,"")</f>
        <v>0.5</v>
      </c>
      <c r="I11" s="118">
        <v>0.16200000000000001</v>
      </c>
      <c r="J11" s="16">
        <f t="shared" ref="J11:J21" si="20">IF(I11&gt;0,H11*I11,0)</f>
        <v>8.1000000000000003E-2</v>
      </c>
      <c r="K11" s="12">
        <f t="shared" ref="K11:K21" si="21">IF(L11&gt;0,K$5,"")</f>
        <v>0.7</v>
      </c>
      <c r="L11" s="118">
        <v>0.371</v>
      </c>
      <c r="M11" s="17">
        <f t="shared" ref="M11:M21" si="22">IF(L11&gt;0,K11*L11,0)</f>
        <v>0.25969999999999999</v>
      </c>
      <c r="N11" s="12" t="str">
        <f t="shared" ref="N11:N21" si="23">IF(O11&gt;0,0.5,"")</f>
        <v/>
      </c>
      <c r="O11" s="118"/>
      <c r="P11" s="16">
        <f t="shared" ref="P11:P21" si="24">IF(O11&gt;0,N11*O11,0)</f>
        <v>0</v>
      </c>
      <c r="Q11" s="12" t="str">
        <f t="shared" ref="Q11:Q21" si="25">IF(R11&gt;0,0.7,"")</f>
        <v/>
      </c>
      <c r="R11" s="76"/>
      <c r="S11" s="16">
        <f t="shared" ref="S11:S21" si="26">IF(R11&gt;0,Q11*R11,0)</f>
        <v>0</v>
      </c>
      <c r="T11" s="12" t="str">
        <f t="shared" si="10"/>
        <v/>
      </c>
      <c r="U11" s="15"/>
      <c r="V11" s="16">
        <f t="shared" ref="V11:V13" si="27">IF(U11&gt;0,T11*U11,0)</f>
        <v>0</v>
      </c>
      <c r="W11" s="12" t="str">
        <f t="shared" ref="W11:W13" si="28">IF(X11&gt;0,0.6,"")</f>
        <v/>
      </c>
      <c r="X11" s="15"/>
      <c r="Y11" s="16">
        <f t="shared" ref="Y11:Y13" si="29">IF(X11&gt;0,W11*X11,0)</f>
        <v>0</v>
      </c>
      <c r="Z11" s="19">
        <f t="shared" ref="Z11:Z13" si="30">G11+J11+M11+P11+S11+V11+Y11</f>
        <v>1.3001</v>
      </c>
      <c r="AA11" s="18">
        <f t="shared" ref="AA11:AA13" si="31">Z11/AB11</f>
        <v>0.81307066916823023</v>
      </c>
      <c r="AB11" s="123">
        <f t="shared" ref="AB11:AB13" si="32">F11+I11+L11+O11+R11+U11+X11</f>
        <v>1.599</v>
      </c>
      <c r="AC11" s="70"/>
    </row>
    <row r="12" spans="1:29" hidden="1" x14ac:dyDescent="0.25">
      <c r="A12" s="25">
        <v>202</v>
      </c>
      <c r="B12" s="90" t="s">
        <v>120</v>
      </c>
      <c r="C12" s="115">
        <v>84558</v>
      </c>
      <c r="D12" s="90" t="s">
        <v>18</v>
      </c>
      <c r="E12" s="12">
        <f t="shared" ref="E12:E13" si="33">IF(F12&gt;0,E$5,"")</f>
        <v>0.9</v>
      </c>
      <c r="F12" s="118">
        <v>0.11899999999999999</v>
      </c>
      <c r="G12" s="16">
        <f t="shared" ref="G12:G13" si="34">IF(F12&gt;0,E12*F12,0)</f>
        <v>0.1071</v>
      </c>
      <c r="H12" s="12" t="str">
        <f t="shared" ref="H12:H13" si="35">IF(I12&gt;0,H$5,"")</f>
        <v/>
      </c>
      <c r="I12" s="118"/>
      <c r="J12" s="16">
        <f t="shared" ref="J12:J13" si="36">IF(I12&gt;0,H12*I12,0)</f>
        <v>0</v>
      </c>
      <c r="K12" s="12" t="str">
        <f t="shared" ref="K12:K13" si="37">IF(L12&gt;0,K$5,"")</f>
        <v/>
      </c>
      <c r="L12" s="118"/>
      <c r="M12" s="17">
        <f t="shared" ref="M12:M13" si="38">IF(L12&gt;0,K12*L12,0)</f>
        <v>0</v>
      </c>
      <c r="N12" s="12" t="str">
        <f t="shared" ref="N12:N13" si="39">IF(O12&gt;0,0.5,"")</f>
        <v/>
      </c>
      <c r="O12" s="118"/>
      <c r="P12" s="16">
        <f t="shared" ref="P12:P13" si="40">IF(O12&gt;0,N12*O12,0)</f>
        <v>0</v>
      </c>
      <c r="Q12" s="12" t="str">
        <f t="shared" ref="Q12:Q13" si="41">IF(R12&gt;0,0.7,"")</f>
        <v/>
      </c>
      <c r="R12" s="76"/>
      <c r="S12" s="16">
        <f t="shared" ref="S12:S13" si="42">IF(R12&gt;0,Q12*R12,0)</f>
        <v>0</v>
      </c>
      <c r="T12" s="12" t="str">
        <f t="shared" si="10"/>
        <v/>
      </c>
      <c r="U12" s="15"/>
      <c r="V12" s="16">
        <f t="shared" si="27"/>
        <v>0</v>
      </c>
      <c r="W12" s="12" t="str">
        <f t="shared" si="28"/>
        <v/>
      </c>
      <c r="X12" s="15"/>
      <c r="Y12" s="16">
        <f t="shared" si="29"/>
        <v>0</v>
      </c>
      <c r="Z12" s="19">
        <f t="shared" si="30"/>
        <v>0.1071</v>
      </c>
      <c r="AA12" s="18">
        <f t="shared" si="31"/>
        <v>0.9</v>
      </c>
      <c r="AB12" s="123">
        <f t="shared" si="32"/>
        <v>0.11899999999999999</v>
      </c>
    </row>
    <row r="13" spans="1:29" hidden="1" x14ac:dyDescent="0.25">
      <c r="A13" s="25">
        <v>203</v>
      </c>
      <c r="B13" s="90" t="s">
        <v>120</v>
      </c>
      <c r="C13" s="115">
        <v>84623</v>
      </c>
      <c r="D13" s="90" t="s">
        <v>18</v>
      </c>
      <c r="E13" s="12">
        <f t="shared" si="33"/>
        <v>0.9</v>
      </c>
      <c r="F13" s="118">
        <v>0.09</v>
      </c>
      <c r="G13" s="16">
        <f t="shared" si="34"/>
        <v>8.1000000000000003E-2</v>
      </c>
      <c r="H13" s="12">
        <f t="shared" si="35"/>
        <v>0.5</v>
      </c>
      <c r="I13" s="118">
        <v>2.1000000000000001E-2</v>
      </c>
      <c r="J13" s="16">
        <f t="shared" si="36"/>
        <v>1.0500000000000001E-2</v>
      </c>
      <c r="K13" s="12">
        <f t="shared" si="37"/>
        <v>0.7</v>
      </c>
      <c r="L13" s="118">
        <v>0.153</v>
      </c>
      <c r="M13" s="17">
        <f t="shared" si="38"/>
        <v>0.10709999999999999</v>
      </c>
      <c r="N13" s="12" t="str">
        <f t="shared" si="39"/>
        <v/>
      </c>
      <c r="O13" s="118"/>
      <c r="P13" s="16">
        <f t="shared" si="40"/>
        <v>0</v>
      </c>
      <c r="Q13" s="12" t="str">
        <f t="shared" si="41"/>
        <v/>
      </c>
      <c r="R13" s="76"/>
      <c r="S13" s="16">
        <f t="shared" si="42"/>
        <v>0</v>
      </c>
      <c r="T13" s="12" t="str">
        <f t="shared" si="10"/>
        <v/>
      </c>
      <c r="U13" s="15"/>
      <c r="V13" s="16">
        <f t="shared" si="27"/>
        <v>0</v>
      </c>
      <c r="W13" s="12" t="str">
        <f t="shared" si="28"/>
        <v/>
      </c>
      <c r="X13" s="15"/>
      <c r="Y13" s="16">
        <f t="shared" si="29"/>
        <v>0</v>
      </c>
      <c r="Z13" s="19">
        <f t="shared" si="30"/>
        <v>0.1986</v>
      </c>
      <c r="AA13" s="18">
        <f t="shared" si="31"/>
        <v>0.7522727272727272</v>
      </c>
      <c r="AB13" s="123">
        <f t="shared" si="32"/>
        <v>0.26400000000000001</v>
      </c>
    </row>
    <row r="14" spans="1:29" hidden="1" x14ac:dyDescent="0.25">
      <c r="A14" s="25"/>
      <c r="B14" s="25"/>
      <c r="C14" s="25"/>
      <c r="D14" s="25"/>
      <c r="E14" s="25"/>
      <c r="F14" s="119"/>
      <c r="G14" s="25"/>
      <c r="H14" s="25"/>
      <c r="I14" s="119"/>
      <c r="J14" s="25"/>
      <c r="K14" s="25"/>
      <c r="L14" s="119"/>
      <c r="M14" s="25"/>
      <c r="N14" s="25"/>
      <c r="O14" s="119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119"/>
    </row>
    <row r="15" spans="1:29" hidden="1" x14ac:dyDescent="0.25">
      <c r="A15" s="25">
        <v>301</v>
      </c>
      <c r="B15" s="90" t="s">
        <v>176</v>
      </c>
      <c r="C15" s="115">
        <v>3825</v>
      </c>
      <c r="D15" s="90" t="s">
        <v>17</v>
      </c>
      <c r="E15" s="12">
        <f t="shared" si="17"/>
        <v>0.9</v>
      </c>
      <c r="F15" s="118">
        <v>0.20699999999999999</v>
      </c>
      <c r="G15" s="16">
        <f t="shared" si="18"/>
        <v>0.18629999999999999</v>
      </c>
      <c r="H15" s="12">
        <f t="shared" si="19"/>
        <v>0.5</v>
      </c>
      <c r="I15" s="118">
        <v>0.33600000000000002</v>
      </c>
      <c r="J15" s="16">
        <f t="shared" si="20"/>
        <v>0.16800000000000001</v>
      </c>
      <c r="K15" s="12">
        <f t="shared" si="21"/>
        <v>0.7</v>
      </c>
      <c r="L15" s="118">
        <v>3.161</v>
      </c>
      <c r="M15" s="17">
        <f t="shared" si="22"/>
        <v>2.2126999999999999</v>
      </c>
      <c r="N15" s="12">
        <f t="shared" si="23"/>
        <v>0.5</v>
      </c>
      <c r="O15" s="118">
        <v>2.2250000000000001</v>
      </c>
      <c r="P15" s="16">
        <f t="shared" si="24"/>
        <v>1.1125</v>
      </c>
      <c r="Q15" s="12" t="str">
        <f t="shared" si="25"/>
        <v/>
      </c>
      <c r="R15" s="76"/>
      <c r="S15" s="16">
        <f t="shared" si="26"/>
        <v>0</v>
      </c>
      <c r="T15" s="12" t="str">
        <f>IF(U15&gt;0,T$5,"")</f>
        <v/>
      </c>
      <c r="U15" s="15"/>
      <c r="V15" s="16">
        <f>IF(U15&gt;0,T15*U15,0)</f>
        <v>0</v>
      </c>
      <c r="W15" s="12" t="str">
        <f>IF(X15&gt;0,0.6,"")</f>
        <v/>
      </c>
      <c r="X15" s="15"/>
      <c r="Y15" s="16">
        <f>IF(X15&gt;0,W15*X15,0)</f>
        <v>0</v>
      </c>
      <c r="Z15" s="19">
        <f>G15+J15+M15+P15+S15+V15+Y15</f>
        <v>3.6795</v>
      </c>
      <c r="AA15" s="18">
        <f>Z15/AB15</f>
        <v>0.62059369202226344</v>
      </c>
      <c r="AB15" s="123">
        <f>F15+I15+L15+O15+R15+U15+X15</f>
        <v>5.9290000000000003</v>
      </c>
    </row>
    <row r="16" spans="1:29" hidden="1" x14ac:dyDescent="0.25">
      <c r="A16" s="25">
        <v>302</v>
      </c>
      <c r="B16" s="90" t="s">
        <v>176</v>
      </c>
      <c r="C16" s="115">
        <f>C15+1484</f>
        <v>5309</v>
      </c>
      <c r="D16" s="90" t="s">
        <v>17</v>
      </c>
      <c r="E16" s="12" t="str">
        <f t="shared" ref="E16:E18" si="43">IF(F16&gt;0,E$5,"")</f>
        <v/>
      </c>
      <c r="F16" s="118"/>
      <c r="G16" s="16">
        <f t="shared" ref="G16:G18" si="44">IF(F16&gt;0,E16*F16,0)</f>
        <v>0</v>
      </c>
      <c r="H16" s="12">
        <f t="shared" ref="H16:H18" si="45">IF(I16&gt;0,H$5,"")</f>
        <v>0.5</v>
      </c>
      <c r="I16" s="118">
        <v>7.5999999999999998E-2</v>
      </c>
      <c r="J16" s="16">
        <f t="shared" ref="J16:J18" si="46">IF(I16&gt;0,H16*I16,0)</f>
        <v>3.7999999999999999E-2</v>
      </c>
      <c r="K16" s="12">
        <f t="shared" ref="K16:K18" si="47">IF(L16&gt;0,K$5,"")</f>
        <v>0.7</v>
      </c>
      <c r="L16" s="118">
        <v>1.1879999999999999</v>
      </c>
      <c r="M16" s="17">
        <f t="shared" ref="M16:M18" si="48">IF(L16&gt;0,K16*L16,0)</f>
        <v>0.83159999999999989</v>
      </c>
      <c r="N16" s="12">
        <f t="shared" ref="N16:N18" si="49">IF(O16&gt;0,0.5,"")</f>
        <v>0.5</v>
      </c>
      <c r="O16" s="118">
        <v>0.56999999999999995</v>
      </c>
      <c r="P16" s="16">
        <f t="shared" ref="P16:P18" si="50">IF(O16&gt;0,N16*O16,0)</f>
        <v>0.28499999999999998</v>
      </c>
      <c r="Q16" s="12" t="str">
        <f t="shared" ref="Q16:Q18" si="51">IF(R16&gt;0,0.7,"")</f>
        <v/>
      </c>
      <c r="R16" s="76"/>
      <c r="S16" s="16">
        <f t="shared" ref="S16:S18" si="52">IF(R16&gt;0,Q16*R16,0)</f>
        <v>0</v>
      </c>
      <c r="T16" s="12" t="str">
        <f t="shared" ref="T16:T18" si="53">IF(U16&gt;0,T$5,"")</f>
        <v/>
      </c>
      <c r="U16" s="15"/>
      <c r="V16" s="16">
        <f t="shared" ref="V16:V18" si="54">IF(U16&gt;0,T16*U16,0)</f>
        <v>0</v>
      </c>
      <c r="W16" s="12" t="str">
        <f t="shared" ref="W16:W18" si="55">IF(X16&gt;0,0.6,"")</f>
        <v/>
      </c>
      <c r="X16" s="15"/>
      <c r="Y16" s="16">
        <f t="shared" ref="Y16:Y18" si="56">IF(X16&gt;0,W16*X16,0)</f>
        <v>0</v>
      </c>
      <c r="Z16" s="19">
        <f t="shared" ref="Z16:Z18" si="57">G16+J16+M16+P16+S16+V16+Y16</f>
        <v>1.1545999999999998</v>
      </c>
      <c r="AA16" s="18">
        <f t="shared" ref="AA16:AA18" si="58">Z16/AB16</f>
        <v>0.62955288985823321</v>
      </c>
      <c r="AB16" s="123">
        <f t="shared" ref="AB16:AB18" si="59">F16+I16+L16+O16+R16+U16+X16</f>
        <v>1.8340000000000001</v>
      </c>
    </row>
    <row r="17" spans="1:29" hidden="1" x14ac:dyDescent="0.25">
      <c r="A17" s="25">
        <v>303</v>
      </c>
      <c r="B17" s="90" t="s">
        <v>176</v>
      </c>
      <c r="C17" s="115">
        <f>C16+1288</f>
        <v>6597</v>
      </c>
      <c r="D17" s="90" t="s">
        <v>17</v>
      </c>
      <c r="E17" s="12" t="str">
        <f t="shared" si="43"/>
        <v/>
      </c>
      <c r="F17" s="118"/>
      <c r="G17" s="16">
        <f t="shared" si="44"/>
        <v>0</v>
      </c>
      <c r="H17" s="12">
        <f t="shared" si="45"/>
        <v>0.5</v>
      </c>
      <c r="I17" s="118">
        <v>0.16500000000000001</v>
      </c>
      <c r="J17" s="16">
        <f t="shared" si="46"/>
        <v>8.2500000000000004E-2</v>
      </c>
      <c r="K17" s="12">
        <f t="shared" si="47"/>
        <v>0.7</v>
      </c>
      <c r="L17" s="118">
        <v>0.496</v>
      </c>
      <c r="M17" s="17">
        <f t="shared" si="48"/>
        <v>0.34719999999999995</v>
      </c>
      <c r="N17" s="12">
        <f t="shared" si="49"/>
        <v>0.5</v>
      </c>
      <c r="O17" s="118">
        <v>0.86499999999999999</v>
      </c>
      <c r="P17" s="16">
        <f t="shared" si="50"/>
        <v>0.4325</v>
      </c>
      <c r="Q17" s="12" t="str">
        <f t="shared" si="51"/>
        <v/>
      </c>
      <c r="R17" s="76"/>
      <c r="S17" s="16">
        <f t="shared" si="52"/>
        <v>0</v>
      </c>
      <c r="T17" s="12" t="str">
        <f t="shared" si="53"/>
        <v/>
      </c>
      <c r="U17" s="15"/>
      <c r="V17" s="16">
        <f t="shared" si="54"/>
        <v>0</v>
      </c>
      <c r="W17" s="12" t="str">
        <f t="shared" si="55"/>
        <v/>
      </c>
      <c r="X17" s="15"/>
      <c r="Y17" s="16">
        <f t="shared" si="56"/>
        <v>0</v>
      </c>
      <c r="Z17" s="19">
        <f t="shared" si="57"/>
        <v>0.86219999999999997</v>
      </c>
      <c r="AA17" s="18">
        <f t="shared" si="58"/>
        <v>0.56500655307994752</v>
      </c>
      <c r="AB17" s="123">
        <f t="shared" si="59"/>
        <v>1.526</v>
      </c>
    </row>
    <row r="18" spans="1:29" hidden="1" x14ac:dyDescent="0.25">
      <c r="A18" s="25">
        <v>304</v>
      </c>
      <c r="B18" s="90" t="s">
        <v>120</v>
      </c>
      <c r="C18" s="115" t="s">
        <v>178</v>
      </c>
      <c r="D18" s="90" t="s">
        <v>18</v>
      </c>
      <c r="E18" s="12">
        <f t="shared" si="43"/>
        <v>0.9</v>
      </c>
      <c r="F18" s="118">
        <f>0.088+0.046</f>
        <v>0.13400000000000001</v>
      </c>
      <c r="G18" s="16">
        <f t="shared" si="44"/>
        <v>0.12060000000000001</v>
      </c>
      <c r="H18" s="12">
        <f t="shared" si="45"/>
        <v>0.5</v>
      </c>
      <c r="I18" s="118">
        <v>3.0000000000000001E-3</v>
      </c>
      <c r="J18" s="16">
        <f t="shared" si="46"/>
        <v>1.5E-3</v>
      </c>
      <c r="K18" s="12">
        <f t="shared" si="47"/>
        <v>0.7</v>
      </c>
      <c r="L18" s="118">
        <v>2.1000000000000001E-2</v>
      </c>
      <c r="M18" s="17">
        <f t="shared" si="48"/>
        <v>1.47E-2</v>
      </c>
      <c r="N18" s="12" t="str">
        <f t="shared" si="49"/>
        <v/>
      </c>
      <c r="O18" s="118"/>
      <c r="P18" s="16">
        <f t="shared" si="50"/>
        <v>0</v>
      </c>
      <c r="Q18" s="12" t="str">
        <f t="shared" si="51"/>
        <v/>
      </c>
      <c r="R18" s="76"/>
      <c r="S18" s="16">
        <f t="shared" si="52"/>
        <v>0</v>
      </c>
      <c r="T18" s="12" t="str">
        <f t="shared" si="53"/>
        <v/>
      </c>
      <c r="U18" s="15"/>
      <c r="V18" s="16">
        <f t="shared" si="54"/>
        <v>0</v>
      </c>
      <c r="W18" s="12" t="str">
        <f t="shared" si="55"/>
        <v/>
      </c>
      <c r="X18" s="15"/>
      <c r="Y18" s="16">
        <f t="shared" si="56"/>
        <v>0</v>
      </c>
      <c r="Z18" s="19">
        <f t="shared" si="57"/>
        <v>0.1368</v>
      </c>
      <c r="AA18" s="18">
        <f t="shared" si="58"/>
        <v>0.86582278481012664</v>
      </c>
      <c r="AB18" s="123">
        <f t="shared" si="59"/>
        <v>0.158</v>
      </c>
    </row>
    <row r="19" spans="1:29" hidden="1" x14ac:dyDescent="0.25">
      <c r="A19" s="25"/>
      <c r="B19" s="25"/>
      <c r="C19" s="25"/>
      <c r="D19" s="25"/>
      <c r="E19" s="25"/>
      <c r="F19" s="119"/>
      <c r="G19" s="25"/>
      <c r="H19" s="25"/>
      <c r="I19" s="119"/>
      <c r="J19" s="25"/>
      <c r="K19" s="25"/>
      <c r="L19" s="119"/>
      <c r="M19" s="25"/>
      <c r="N19" s="25"/>
      <c r="O19" s="119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119"/>
    </row>
    <row r="20" spans="1:29" hidden="1" x14ac:dyDescent="0.25">
      <c r="A20" s="25">
        <v>401</v>
      </c>
      <c r="B20" s="90" t="s">
        <v>120</v>
      </c>
      <c r="C20" s="115">
        <v>85077</v>
      </c>
      <c r="D20" s="90" t="s">
        <v>18</v>
      </c>
      <c r="E20" s="12">
        <f t="shared" si="17"/>
        <v>0.9</v>
      </c>
      <c r="F20" s="118">
        <v>0.59899999999999998</v>
      </c>
      <c r="G20" s="16">
        <f t="shared" si="18"/>
        <v>0.53910000000000002</v>
      </c>
      <c r="H20" s="12" t="str">
        <f t="shared" si="19"/>
        <v/>
      </c>
      <c r="I20" s="118"/>
      <c r="J20" s="16">
        <f t="shared" si="20"/>
        <v>0</v>
      </c>
      <c r="K20" s="12" t="str">
        <f t="shared" si="21"/>
        <v/>
      </c>
      <c r="L20" s="118"/>
      <c r="M20" s="17">
        <f t="shared" si="22"/>
        <v>0</v>
      </c>
      <c r="N20" s="12" t="str">
        <f t="shared" si="23"/>
        <v/>
      </c>
      <c r="O20" s="118"/>
      <c r="P20" s="16">
        <f t="shared" si="24"/>
        <v>0</v>
      </c>
      <c r="Q20" s="12" t="str">
        <f t="shared" si="25"/>
        <v/>
      </c>
      <c r="R20" s="76"/>
      <c r="S20" s="16">
        <f t="shared" si="26"/>
        <v>0</v>
      </c>
      <c r="T20" s="12" t="str">
        <f>IF(U20&gt;0,T$5,"")</f>
        <v/>
      </c>
      <c r="U20" s="15"/>
      <c r="V20" s="16">
        <f t="shared" ref="V20:V21" si="60">IF(U20&gt;0,T20*U20,0)</f>
        <v>0</v>
      </c>
      <c r="W20" s="12" t="str">
        <f t="shared" ref="W20:W21" si="61">IF(X20&gt;0,0.6,"")</f>
        <v/>
      </c>
      <c r="X20" s="15"/>
      <c r="Y20" s="16">
        <f t="shared" ref="Y20:Y21" si="62">IF(X20&gt;0,W20*X20,0)</f>
        <v>0</v>
      </c>
      <c r="Z20" s="19">
        <f t="shared" ref="Z20:Z21" si="63">G20+J20+M20+P20+S20+V20+Y20</f>
        <v>0.53910000000000002</v>
      </c>
      <c r="AA20" s="18">
        <f t="shared" ref="AA20:AA21" si="64">Z20/AB20</f>
        <v>0.9</v>
      </c>
      <c r="AB20" s="123">
        <f t="shared" ref="AB20:AB21" si="65">F20+I20+L20+O20+R20+U20+X20</f>
        <v>0.59899999999999998</v>
      </c>
    </row>
    <row r="21" spans="1:29" hidden="1" x14ac:dyDescent="0.25">
      <c r="A21" s="25">
        <v>402</v>
      </c>
      <c r="B21" s="90" t="s">
        <v>120</v>
      </c>
      <c r="C21" s="115">
        <v>85493</v>
      </c>
      <c r="D21" s="90" t="s">
        <v>18</v>
      </c>
      <c r="E21" s="12">
        <f t="shared" si="17"/>
        <v>0.9</v>
      </c>
      <c r="F21" s="118">
        <v>1.2829999999999999</v>
      </c>
      <c r="G21" s="16">
        <f t="shared" si="18"/>
        <v>1.1547000000000001</v>
      </c>
      <c r="H21" s="12">
        <f t="shared" si="19"/>
        <v>0.5</v>
      </c>
      <c r="I21" s="118">
        <v>0.35499999999999998</v>
      </c>
      <c r="J21" s="16">
        <f t="shared" si="20"/>
        <v>0.17749999999999999</v>
      </c>
      <c r="K21" s="12">
        <f t="shared" si="21"/>
        <v>0.7</v>
      </c>
      <c r="L21" s="118">
        <v>2.173</v>
      </c>
      <c r="M21" s="17">
        <f t="shared" si="22"/>
        <v>1.5210999999999999</v>
      </c>
      <c r="N21" s="12">
        <f t="shared" si="23"/>
        <v>0.5</v>
      </c>
      <c r="O21" s="118">
        <v>0.34399999999999997</v>
      </c>
      <c r="P21" s="16">
        <f t="shared" si="24"/>
        <v>0.17199999999999999</v>
      </c>
      <c r="Q21" s="12" t="str">
        <f t="shared" si="25"/>
        <v/>
      </c>
      <c r="R21" s="76"/>
      <c r="S21" s="16">
        <f t="shared" si="26"/>
        <v>0</v>
      </c>
      <c r="T21" s="12" t="str">
        <f>IF(U21&gt;0,T$5,"")</f>
        <v/>
      </c>
      <c r="U21" s="15"/>
      <c r="V21" s="16">
        <f t="shared" si="60"/>
        <v>0</v>
      </c>
      <c r="W21" s="12" t="str">
        <f t="shared" si="61"/>
        <v/>
      </c>
      <c r="X21" s="15"/>
      <c r="Y21" s="16">
        <f t="shared" si="62"/>
        <v>0</v>
      </c>
      <c r="Z21" s="19">
        <f t="shared" si="63"/>
        <v>3.0253000000000001</v>
      </c>
      <c r="AA21" s="18">
        <f t="shared" si="64"/>
        <v>0.72811070998796623</v>
      </c>
      <c r="AB21" s="123">
        <f t="shared" si="65"/>
        <v>4.1550000000000002</v>
      </c>
    </row>
    <row r="22" spans="1:29" hidden="1" x14ac:dyDescent="0.25">
      <c r="A22" s="124" t="s">
        <v>179</v>
      </c>
      <c r="B22" s="125"/>
      <c r="C22" s="125"/>
      <c r="D22" s="125"/>
      <c r="E22" s="125"/>
      <c r="F22" s="126"/>
      <c r="G22" s="125"/>
      <c r="H22" s="125"/>
      <c r="I22" s="126"/>
      <c r="J22" s="125"/>
      <c r="K22" s="125"/>
      <c r="L22" s="126"/>
      <c r="M22" s="125"/>
      <c r="N22" s="125"/>
      <c r="O22" s="126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6"/>
    </row>
    <row r="23" spans="1:29" x14ac:dyDescent="0.25">
      <c r="A23" s="25">
        <v>101</v>
      </c>
      <c r="B23" s="90" t="s">
        <v>120</v>
      </c>
      <c r="C23" s="115">
        <v>84013</v>
      </c>
      <c r="D23" s="90" t="s">
        <v>18</v>
      </c>
      <c r="E23" s="12">
        <f t="shared" ref="E23" si="66">IF(F23&gt;0,E$5,"")</f>
        <v>0.9</v>
      </c>
      <c r="F23" s="118">
        <v>0.64200000000000002</v>
      </c>
      <c r="G23" s="16">
        <f t="shared" ref="G23" si="67">IF(F23&gt;0,E23*F23,0)</f>
        <v>0.57779999999999998</v>
      </c>
      <c r="H23" s="12">
        <f t="shared" ref="H23" si="68">IF(I23&gt;0,H$5,"")</f>
        <v>0.5</v>
      </c>
      <c r="I23" s="118">
        <v>0.152</v>
      </c>
      <c r="J23" s="16">
        <f t="shared" ref="J23" si="69">IF(I23&gt;0,H23*I23,0)</f>
        <v>7.5999999999999998E-2</v>
      </c>
      <c r="K23" s="12">
        <f t="shared" ref="K23" si="70">IF(L23&gt;0,K$5,"")</f>
        <v>0.7</v>
      </c>
      <c r="L23" s="118">
        <v>0.16400000000000001</v>
      </c>
      <c r="M23" s="17">
        <f t="shared" ref="M23" si="71">IF(L23&gt;0,K23*L23,0)</f>
        <v>0.1148</v>
      </c>
      <c r="N23" s="12" t="str">
        <f t="shared" ref="N23" si="72">IF(O23&gt;0,0.5,"")</f>
        <v/>
      </c>
      <c r="O23" s="118"/>
      <c r="P23" s="16">
        <f t="shared" ref="P23" si="73">IF(O23&gt;0,N23*O23,0)</f>
        <v>0</v>
      </c>
      <c r="Q23" s="12" t="str">
        <f t="shared" ref="Q23" si="74">IF(R23&gt;0,0.7,"")</f>
        <v/>
      </c>
      <c r="R23" s="76"/>
      <c r="S23" s="16">
        <f t="shared" ref="S23" si="75">IF(R23&gt;0,Q23*R23,0)</f>
        <v>0</v>
      </c>
      <c r="T23" s="12" t="str">
        <f t="shared" ref="T23" si="76">IF(U23&gt;0,T$5,"")</f>
        <v/>
      </c>
      <c r="U23" s="15"/>
      <c r="V23" s="16">
        <f t="shared" ref="V23" si="77">IF(U23&gt;0,T23*U23,0)</f>
        <v>0</v>
      </c>
      <c r="W23" s="12" t="str">
        <f t="shared" ref="W23" si="78">IF(X23&gt;0,0.6,"")</f>
        <v/>
      </c>
      <c r="X23" s="15"/>
      <c r="Y23" s="16">
        <f t="shared" ref="Y23" si="79">IF(X23&gt;0,W23*X23,0)</f>
        <v>0</v>
      </c>
      <c r="Z23" s="19">
        <f t="shared" ref="Z23" si="80">G23+J23+M23+P23+S23+V23+Y23</f>
        <v>0.76859999999999995</v>
      </c>
      <c r="AA23" s="18">
        <f t="shared" ref="AA23" si="81">Z23/AB23</f>
        <v>0.80229645093945712</v>
      </c>
      <c r="AB23" s="123">
        <f t="shared" ref="AB23" si="82">F23+I23+L23+O23+R23+U23+X23</f>
        <v>0.95800000000000007</v>
      </c>
    </row>
    <row r="24" spans="1:29" x14ac:dyDescent="0.25">
      <c r="A24" s="25"/>
      <c r="B24" s="25"/>
      <c r="C24" s="25"/>
      <c r="D24" s="25"/>
      <c r="E24" s="25"/>
      <c r="F24" s="119"/>
      <c r="G24" s="25"/>
      <c r="H24" s="25"/>
      <c r="I24" s="119"/>
      <c r="J24" s="25"/>
      <c r="K24" s="25"/>
      <c r="L24" s="119"/>
      <c r="M24" s="25"/>
      <c r="N24" s="25"/>
      <c r="O24" s="119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119"/>
    </row>
    <row r="25" spans="1:29" x14ac:dyDescent="0.25">
      <c r="A25" s="25">
        <v>201</v>
      </c>
      <c r="B25" s="90" t="s">
        <v>120</v>
      </c>
      <c r="C25" s="115">
        <v>84481</v>
      </c>
      <c r="D25" s="90" t="s">
        <v>18</v>
      </c>
      <c r="E25" s="12">
        <f t="shared" ref="E25:E27" si="83">IF(F25&gt;0,E$5,"")</f>
        <v>0.9</v>
      </c>
      <c r="F25" s="118">
        <v>1.0660000000000001</v>
      </c>
      <c r="G25" s="16">
        <f t="shared" ref="G25:G27" si="84">IF(F25&gt;0,E25*F25,0)</f>
        <v>0.95940000000000003</v>
      </c>
      <c r="H25" s="12">
        <f t="shared" ref="H25:H27" si="85">IF(I25&gt;0,H$5,"")</f>
        <v>0.5</v>
      </c>
      <c r="I25" s="118">
        <v>0.16200000000000001</v>
      </c>
      <c r="J25" s="16">
        <f t="shared" ref="J25:J27" si="86">IF(I25&gt;0,H25*I25,0)</f>
        <v>8.1000000000000003E-2</v>
      </c>
      <c r="K25" s="12">
        <f t="shared" ref="K25:K27" si="87">IF(L25&gt;0,K$5,"")</f>
        <v>0.7</v>
      </c>
      <c r="L25" s="118">
        <v>0.371</v>
      </c>
      <c r="M25" s="17">
        <f t="shared" ref="M25:M27" si="88">IF(L25&gt;0,K25*L25,0)</f>
        <v>0.25969999999999999</v>
      </c>
      <c r="N25" s="12" t="str">
        <f t="shared" ref="N25:N27" si="89">IF(O25&gt;0,0.5,"")</f>
        <v/>
      </c>
      <c r="O25" s="118"/>
      <c r="P25" s="16">
        <f t="shared" ref="P25:P27" si="90">IF(O25&gt;0,N25*O25,0)</f>
        <v>0</v>
      </c>
      <c r="Q25" s="12" t="str">
        <f t="shared" ref="Q25:Q27" si="91">IF(R25&gt;0,0.7,"")</f>
        <v/>
      </c>
      <c r="R25" s="76"/>
      <c r="S25" s="16">
        <f t="shared" ref="S25:S27" si="92">IF(R25&gt;0,Q25*R25,0)</f>
        <v>0</v>
      </c>
      <c r="T25" s="12" t="str">
        <f t="shared" ref="T25:T27" si="93">IF(U25&gt;0,T$5,"")</f>
        <v/>
      </c>
      <c r="U25" s="15"/>
      <c r="V25" s="16">
        <f t="shared" ref="V25:V27" si="94">IF(U25&gt;0,T25*U25,0)</f>
        <v>0</v>
      </c>
      <c r="W25" s="12" t="str">
        <f t="shared" ref="W25:W27" si="95">IF(X25&gt;0,0.6,"")</f>
        <v/>
      </c>
      <c r="X25" s="15"/>
      <c r="Y25" s="16">
        <f t="shared" ref="Y25:Y27" si="96">IF(X25&gt;0,W25*X25,0)</f>
        <v>0</v>
      </c>
      <c r="Z25" s="19">
        <f t="shared" ref="Z25:Z27" si="97">G25+J25+M25+P25+S25+V25+Y25</f>
        <v>1.3001</v>
      </c>
      <c r="AA25" s="18">
        <f t="shared" ref="AA25:AA27" si="98">Z25/AB25</f>
        <v>0.81307066916823023</v>
      </c>
      <c r="AB25" s="123">
        <f t="shared" ref="AB25:AB27" si="99">F25+I25+L25+O25+R25+U25+X25</f>
        <v>1.599</v>
      </c>
      <c r="AC25" s="70"/>
    </row>
    <row r="26" spans="1:29" x14ac:dyDescent="0.25">
      <c r="A26" s="25">
        <v>202</v>
      </c>
      <c r="B26" s="90" t="s">
        <v>120</v>
      </c>
      <c r="C26" s="115">
        <v>84558</v>
      </c>
      <c r="D26" s="90" t="s">
        <v>18</v>
      </c>
      <c r="E26" s="12">
        <f t="shared" si="83"/>
        <v>0.9</v>
      </c>
      <c r="F26" s="118">
        <v>0.11899999999999999</v>
      </c>
      <c r="G26" s="16">
        <f t="shared" si="84"/>
        <v>0.1071</v>
      </c>
      <c r="H26" s="12" t="str">
        <f t="shared" si="85"/>
        <v/>
      </c>
      <c r="I26" s="118"/>
      <c r="J26" s="16">
        <f t="shared" si="86"/>
        <v>0</v>
      </c>
      <c r="K26" s="12" t="str">
        <f t="shared" si="87"/>
        <v/>
      </c>
      <c r="L26" s="118"/>
      <c r="M26" s="17">
        <f t="shared" si="88"/>
        <v>0</v>
      </c>
      <c r="N26" s="12" t="str">
        <f t="shared" si="89"/>
        <v/>
      </c>
      <c r="O26" s="118"/>
      <c r="P26" s="16">
        <f t="shared" si="90"/>
        <v>0</v>
      </c>
      <c r="Q26" s="12" t="str">
        <f t="shared" si="91"/>
        <v/>
      </c>
      <c r="R26" s="76"/>
      <c r="S26" s="16">
        <f t="shared" si="92"/>
        <v>0</v>
      </c>
      <c r="T26" s="12" t="str">
        <f t="shared" si="93"/>
        <v/>
      </c>
      <c r="U26" s="15"/>
      <c r="V26" s="16">
        <f t="shared" si="94"/>
        <v>0</v>
      </c>
      <c r="W26" s="12" t="str">
        <f t="shared" si="95"/>
        <v/>
      </c>
      <c r="X26" s="15"/>
      <c r="Y26" s="16">
        <f t="shared" si="96"/>
        <v>0</v>
      </c>
      <c r="Z26" s="19">
        <f t="shared" si="97"/>
        <v>0.1071</v>
      </c>
      <c r="AA26" s="18">
        <f t="shared" si="98"/>
        <v>0.9</v>
      </c>
      <c r="AB26" s="123">
        <f t="shared" si="99"/>
        <v>0.11899999999999999</v>
      </c>
    </row>
    <row r="27" spans="1:29" x14ac:dyDescent="0.25">
      <c r="A27" s="25">
        <v>203</v>
      </c>
      <c r="B27" s="90" t="s">
        <v>120</v>
      </c>
      <c r="C27" s="115">
        <v>84623</v>
      </c>
      <c r="D27" s="90" t="s">
        <v>18</v>
      </c>
      <c r="E27" s="12">
        <f t="shared" si="83"/>
        <v>0.9</v>
      </c>
      <c r="F27" s="118">
        <v>0.09</v>
      </c>
      <c r="G27" s="16">
        <f t="shared" si="84"/>
        <v>8.1000000000000003E-2</v>
      </c>
      <c r="H27" s="12">
        <f t="shared" si="85"/>
        <v>0.5</v>
      </c>
      <c r="I27" s="118">
        <v>2.1000000000000001E-2</v>
      </c>
      <c r="J27" s="16">
        <f t="shared" si="86"/>
        <v>1.0500000000000001E-2</v>
      </c>
      <c r="K27" s="12">
        <f t="shared" si="87"/>
        <v>0.7</v>
      </c>
      <c r="L27" s="118">
        <v>0.153</v>
      </c>
      <c r="M27" s="17">
        <f t="shared" si="88"/>
        <v>0.10709999999999999</v>
      </c>
      <c r="N27" s="12" t="str">
        <f t="shared" si="89"/>
        <v/>
      </c>
      <c r="O27" s="118"/>
      <c r="P27" s="16">
        <f t="shared" si="90"/>
        <v>0</v>
      </c>
      <c r="Q27" s="12" t="str">
        <f t="shared" si="91"/>
        <v/>
      </c>
      <c r="R27" s="76"/>
      <c r="S27" s="16">
        <f t="shared" si="92"/>
        <v>0</v>
      </c>
      <c r="T27" s="12" t="str">
        <f t="shared" si="93"/>
        <v/>
      </c>
      <c r="U27" s="15"/>
      <c r="V27" s="16">
        <f t="shared" si="94"/>
        <v>0</v>
      </c>
      <c r="W27" s="12" t="str">
        <f t="shared" si="95"/>
        <v/>
      </c>
      <c r="X27" s="15"/>
      <c r="Y27" s="16">
        <f t="shared" si="96"/>
        <v>0</v>
      </c>
      <c r="Z27" s="19">
        <f t="shared" si="97"/>
        <v>0.1986</v>
      </c>
      <c r="AA27" s="18">
        <f t="shared" si="98"/>
        <v>0.7522727272727272</v>
      </c>
      <c r="AB27" s="123">
        <f t="shared" si="99"/>
        <v>0.26400000000000001</v>
      </c>
    </row>
    <row r="28" spans="1:29" x14ac:dyDescent="0.25">
      <c r="A28" s="25"/>
      <c r="B28" s="25"/>
      <c r="C28" s="25"/>
      <c r="D28" s="25"/>
      <c r="E28" s="25"/>
      <c r="F28" s="119"/>
      <c r="G28" s="25"/>
      <c r="H28" s="25"/>
      <c r="I28" s="119"/>
      <c r="J28" s="25"/>
      <c r="K28" s="25"/>
      <c r="L28" s="119"/>
      <c r="M28" s="25"/>
      <c r="N28" s="25"/>
      <c r="O28" s="119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119"/>
    </row>
    <row r="29" spans="1:29" x14ac:dyDescent="0.25">
      <c r="A29" s="25">
        <v>301</v>
      </c>
      <c r="B29" s="90" t="s">
        <v>176</v>
      </c>
      <c r="C29" s="115">
        <v>3825</v>
      </c>
      <c r="D29" s="90" t="s">
        <v>17</v>
      </c>
      <c r="E29" s="12">
        <f t="shared" ref="E29:E34" si="100">IF(F29&gt;0,E$5,"")</f>
        <v>0.9</v>
      </c>
      <c r="F29" s="118">
        <v>0.20699999999999999</v>
      </c>
      <c r="G29" s="16">
        <f t="shared" ref="G29:G34" si="101">IF(F29&gt;0,E29*F29,0)</f>
        <v>0.18629999999999999</v>
      </c>
      <c r="H29" s="12">
        <f t="shared" ref="H29:H34" si="102">IF(I29&gt;0,H$5,"")</f>
        <v>0.5</v>
      </c>
      <c r="I29" s="118">
        <v>0.33600000000000002</v>
      </c>
      <c r="J29" s="16">
        <f t="shared" ref="J29:J34" si="103">IF(I29&gt;0,H29*I29,0)</f>
        <v>0.16800000000000001</v>
      </c>
      <c r="K29" s="12">
        <f t="shared" ref="K29:K34" si="104">IF(L29&gt;0,K$5,"")</f>
        <v>0.7</v>
      </c>
      <c r="L29" s="118">
        <v>3.161</v>
      </c>
      <c r="M29" s="17">
        <f t="shared" ref="M29:M34" si="105">IF(L29&gt;0,K29*L29,0)</f>
        <v>2.2126999999999999</v>
      </c>
      <c r="N29" s="12">
        <f t="shared" ref="N29:N34" si="106">IF(O29&gt;0,0.5,"")</f>
        <v>0.5</v>
      </c>
      <c r="O29" s="118">
        <v>2.2250000000000001</v>
      </c>
      <c r="P29" s="16">
        <f t="shared" ref="P29:P34" si="107">IF(O29&gt;0,N29*O29,0)</f>
        <v>1.1125</v>
      </c>
      <c r="Q29" s="12" t="str">
        <f t="shared" ref="Q29:Q34" si="108">IF(R29&gt;0,0.7,"")</f>
        <v/>
      </c>
      <c r="R29" s="76"/>
      <c r="S29" s="16">
        <f t="shared" ref="S29:S34" si="109">IF(R29&gt;0,Q29*R29,0)</f>
        <v>0</v>
      </c>
      <c r="T29" s="12" t="str">
        <f>IF(U29&gt;0,T$5,"")</f>
        <v/>
      </c>
      <c r="U29" s="15"/>
      <c r="V29" s="16">
        <f>IF(U29&gt;0,T29*U29,0)</f>
        <v>0</v>
      </c>
      <c r="W29" s="12" t="str">
        <f>IF(X29&gt;0,0.6,"")</f>
        <v/>
      </c>
      <c r="X29" s="15"/>
      <c r="Y29" s="16">
        <f>IF(X29&gt;0,W29*X29,0)</f>
        <v>0</v>
      </c>
      <c r="Z29" s="19">
        <f>G29+J29+M29+P29+S29+V29+Y29</f>
        <v>3.6795</v>
      </c>
      <c r="AA29" s="18">
        <f>Z29/AB29</f>
        <v>0.62059369202226344</v>
      </c>
      <c r="AB29" s="123">
        <f>F29+I29+L29+O29+R29+U29+X29</f>
        <v>5.9290000000000003</v>
      </c>
    </row>
    <row r="30" spans="1:29" x14ac:dyDescent="0.25">
      <c r="A30" s="25">
        <v>302</v>
      </c>
      <c r="B30" s="90" t="s">
        <v>176</v>
      </c>
      <c r="C30" s="115">
        <f>C29+1484</f>
        <v>5309</v>
      </c>
      <c r="D30" s="90" t="s">
        <v>17</v>
      </c>
      <c r="E30" s="12" t="str">
        <f t="shared" si="100"/>
        <v/>
      </c>
      <c r="F30" s="118"/>
      <c r="G30" s="16">
        <f t="shared" si="101"/>
        <v>0</v>
      </c>
      <c r="H30" s="12">
        <f t="shared" si="102"/>
        <v>0.5</v>
      </c>
      <c r="I30" s="118">
        <v>7.5999999999999998E-2</v>
      </c>
      <c r="J30" s="16">
        <f t="shared" si="103"/>
        <v>3.7999999999999999E-2</v>
      </c>
      <c r="K30" s="12">
        <f t="shared" si="104"/>
        <v>0.7</v>
      </c>
      <c r="L30" s="118">
        <v>1.1879999999999999</v>
      </c>
      <c r="M30" s="17">
        <f t="shared" si="105"/>
        <v>0.83159999999999989</v>
      </c>
      <c r="N30" s="12">
        <f t="shared" si="106"/>
        <v>0.5</v>
      </c>
      <c r="O30" s="118">
        <v>0.56999999999999995</v>
      </c>
      <c r="P30" s="16">
        <f t="shared" si="107"/>
        <v>0.28499999999999998</v>
      </c>
      <c r="Q30" s="12" t="str">
        <f t="shared" si="108"/>
        <v/>
      </c>
      <c r="R30" s="76"/>
      <c r="S30" s="16">
        <f t="shared" si="109"/>
        <v>0</v>
      </c>
      <c r="T30" s="12" t="str">
        <f t="shared" ref="T30:T34" si="110">IF(U30&gt;0,T$5,"")</f>
        <v/>
      </c>
      <c r="U30" s="15"/>
      <c r="V30" s="16">
        <f t="shared" ref="V30:V34" si="111">IF(U30&gt;0,T30*U30,0)</f>
        <v>0</v>
      </c>
      <c r="W30" s="12" t="str">
        <f t="shared" ref="W30:W34" si="112">IF(X30&gt;0,0.6,"")</f>
        <v/>
      </c>
      <c r="X30" s="15"/>
      <c r="Y30" s="16">
        <f t="shared" ref="Y30:Y34" si="113">IF(X30&gt;0,W30*X30,0)</f>
        <v>0</v>
      </c>
      <c r="Z30" s="19">
        <f t="shared" ref="Z30:Z34" si="114">G30+J30+M30+P30+S30+V30+Y30</f>
        <v>1.1545999999999998</v>
      </c>
      <c r="AA30" s="18">
        <f t="shared" ref="AA30:AA34" si="115">Z30/AB30</f>
        <v>0.62955288985823321</v>
      </c>
      <c r="AB30" s="123">
        <f t="shared" ref="AB30:AB34" si="116">F30+I30+L30+O30+R30+U30+X30</f>
        <v>1.8340000000000001</v>
      </c>
    </row>
    <row r="31" spans="1:29" x14ac:dyDescent="0.25">
      <c r="A31" s="25">
        <v>303</v>
      </c>
      <c r="B31" s="90" t="s">
        <v>176</v>
      </c>
      <c r="C31" s="115">
        <f>C30+1288</f>
        <v>6597</v>
      </c>
      <c r="D31" s="90" t="s">
        <v>17</v>
      </c>
      <c r="E31" s="12" t="str">
        <f t="shared" si="100"/>
        <v/>
      </c>
      <c r="F31" s="118"/>
      <c r="G31" s="16">
        <f t="shared" si="101"/>
        <v>0</v>
      </c>
      <c r="H31" s="12">
        <f t="shared" si="102"/>
        <v>0.5</v>
      </c>
      <c r="I31" s="118">
        <v>0.16500000000000001</v>
      </c>
      <c r="J31" s="16">
        <f t="shared" si="103"/>
        <v>8.2500000000000004E-2</v>
      </c>
      <c r="K31" s="12">
        <f t="shared" si="104"/>
        <v>0.7</v>
      </c>
      <c r="L31" s="118">
        <v>0.496</v>
      </c>
      <c r="M31" s="17">
        <f t="shared" si="105"/>
        <v>0.34719999999999995</v>
      </c>
      <c r="N31" s="12">
        <f t="shared" si="106"/>
        <v>0.5</v>
      </c>
      <c r="O31" s="118">
        <v>0.86499999999999999</v>
      </c>
      <c r="P31" s="16">
        <f t="shared" si="107"/>
        <v>0.4325</v>
      </c>
      <c r="Q31" s="12" t="str">
        <f t="shared" si="108"/>
        <v/>
      </c>
      <c r="R31" s="76"/>
      <c r="S31" s="16">
        <f t="shared" si="109"/>
        <v>0</v>
      </c>
      <c r="T31" s="12" t="str">
        <f t="shared" si="110"/>
        <v/>
      </c>
      <c r="U31" s="15"/>
      <c r="V31" s="16">
        <f t="shared" si="111"/>
        <v>0</v>
      </c>
      <c r="W31" s="12" t="str">
        <f t="shared" si="112"/>
        <v/>
      </c>
      <c r="X31" s="15"/>
      <c r="Y31" s="16">
        <f t="shared" si="113"/>
        <v>0</v>
      </c>
      <c r="Z31" s="19">
        <f t="shared" si="114"/>
        <v>0.86219999999999997</v>
      </c>
      <c r="AA31" s="18">
        <f t="shared" si="115"/>
        <v>0.56500655307994752</v>
      </c>
      <c r="AB31" s="123">
        <f t="shared" si="116"/>
        <v>1.526</v>
      </c>
    </row>
    <row r="32" spans="1:29" x14ac:dyDescent="0.25">
      <c r="A32" s="25">
        <v>304</v>
      </c>
      <c r="B32" s="90" t="s">
        <v>120</v>
      </c>
      <c r="C32" s="115" t="s">
        <v>178</v>
      </c>
      <c r="D32" s="90" t="s">
        <v>18</v>
      </c>
      <c r="E32" s="12">
        <f t="shared" si="100"/>
        <v>0.9</v>
      </c>
      <c r="F32" s="118">
        <v>4.5999999999999999E-2</v>
      </c>
      <c r="G32" s="16">
        <f t="shared" si="101"/>
        <v>4.1399999999999999E-2</v>
      </c>
      <c r="H32" s="12">
        <f t="shared" si="102"/>
        <v>0.5</v>
      </c>
      <c r="I32" s="118">
        <v>3.0000000000000001E-3</v>
      </c>
      <c r="J32" s="16">
        <f t="shared" si="103"/>
        <v>1.5E-3</v>
      </c>
      <c r="K32" s="12">
        <f t="shared" si="104"/>
        <v>0.7</v>
      </c>
      <c r="L32" s="118">
        <v>2.1000000000000001E-2</v>
      </c>
      <c r="M32" s="17">
        <f t="shared" si="105"/>
        <v>1.47E-2</v>
      </c>
      <c r="N32" s="12" t="str">
        <f t="shared" si="106"/>
        <v/>
      </c>
      <c r="O32" s="118"/>
      <c r="P32" s="16">
        <f t="shared" si="107"/>
        <v>0</v>
      </c>
      <c r="Q32" s="12" t="str">
        <f t="shared" si="108"/>
        <v/>
      </c>
      <c r="R32" s="76"/>
      <c r="S32" s="16">
        <f t="shared" si="109"/>
        <v>0</v>
      </c>
      <c r="T32" s="12" t="str">
        <f t="shared" si="110"/>
        <v/>
      </c>
      <c r="U32" s="15"/>
      <c r="V32" s="16">
        <f t="shared" si="111"/>
        <v>0</v>
      </c>
      <c r="W32" s="12" t="str">
        <f t="shared" si="112"/>
        <v/>
      </c>
      <c r="X32" s="15"/>
      <c r="Y32" s="16">
        <f t="shared" si="113"/>
        <v>0</v>
      </c>
      <c r="Z32" s="19">
        <f t="shared" si="114"/>
        <v>5.7599999999999998E-2</v>
      </c>
      <c r="AA32" s="18">
        <f t="shared" si="115"/>
        <v>0.82285714285714273</v>
      </c>
      <c r="AB32" s="123">
        <f t="shared" si="116"/>
        <v>7.0000000000000007E-2</v>
      </c>
    </row>
    <row r="33" spans="1:29" x14ac:dyDescent="0.25">
      <c r="A33" s="25">
        <v>305</v>
      </c>
      <c r="B33" s="90" t="s">
        <v>120</v>
      </c>
      <c r="C33" s="115">
        <v>84864</v>
      </c>
      <c r="D33" s="90" t="s">
        <v>18</v>
      </c>
      <c r="E33" s="12">
        <f t="shared" si="100"/>
        <v>0.9</v>
      </c>
      <c r="F33" s="118">
        <f>0.043+0.035</f>
        <v>7.8E-2</v>
      </c>
      <c r="G33" s="16">
        <f t="shared" si="101"/>
        <v>7.0199999999999999E-2</v>
      </c>
      <c r="H33" s="12" t="str">
        <f t="shared" si="102"/>
        <v/>
      </c>
      <c r="I33" s="118"/>
      <c r="J33" s="16">
        <f t="shared" si="103"/>
        <v>0</v>
      </c>
      <c r="K33" s="12" t="str">
        <f t="shared" si="104"/>
        <v/>
      </c>
      <c r="L33" s="118"/>
      <c r="M33" s="17">
        <f t="shared" si="105"/>
        <v>0</v>
      </c>
      <c r="N33" s="12" t="str">
        <f t="shared" si="106"/>
        <v/>
      </c>
      <c r="O33" s="118"/>
      <c r="P33" s="16">
        <f t="shared" si="107"/>
        <v>0</v>
      </c>
      <c r="Q33" s="12" t="str">
        <f t="shared" si="108"/>
        <v/>
      </c>
      <c r="R33" s="76"/>
      <c r="S33" s="16">
        <f t="shared" si="109"/>
        <v>0</v>
      </c>
      <c r="T33" s="12" t="str">
        <f t="shared" si="110"/>
        <v/>
      </c>
      <c r="U33" s="15"/>
      <c r="V33" s="16">
        <f t="shared" si="111"/>
        <v>0</v>
      </c>
      <c r="W33" s="12" t="str">
        <f t="shared" si="112"/>
        <v/>
      </c>
      <c r="X33" s="15"/>
      <c r="Y33" s="16">
        <f t="shared" si="113"/>
        <v>0</v>
      </c>
      <c r="Z33" s="19">
        <f t="shared" si="114"/>
        <v>7.0199999999999999E-2</v>
      </c>
      <c r="AA33" s="18">
        <f t="shared" si="115"/>
        <v>0.9</v>
      </c>
      <c r="AB33" s="123">
        <f t="shared" si="116"/>
        <v>7.8E-2</v>
      </c>
    </row>
    <row r="34" spans="1:29" x14ac:dyDescent="0.25">
      <c r="A34" s="25">
        <v>306</v>
      </c>
      <c r="B34" s="90" t="s">
        <v>120</v>
      </c>
      <c r="C34" s="115">
        <v>84884</v>
      </c>
      <c r="D34" s="90" t="s">
        <v>18</v>
      </c>
      <c r="E34" s="12">
        <f t="shared" si="100"/>
        <v>0.9</v>
      </c>
      <c r="F34" s="118">
        <v>1.0999999999999999E-2</v>
      </c>
      <c r="G34" s="16">
        <f t="shared" si="101"/>
        <v>9.8999999999999991E-3</v>
      </c>
      <c r="H34" s="12" t="str">
        <f t="shared" si="102"/>
        <v/>
      </c>
      <c r="I34" s="118"/>
      <c r="J34" s="16">
        <f t="shared" si="103"/>
        <v>0</v>
      </c>
      <c r="K34" s="12" t="str">
        <f t="shared" si="104"/>
        <v/>
      </c>
      <c r="L34" s="118"/>
      <c r="M34" s="17">
        <f t="shared" si="105"/>
        <v>0</v>
      </c>
      <c r="N34" s="12" t="str">
        <f t="shared" si="106"/>
        <v/>
      </c>
      <c r="O34" s="118"/>
      <c r="P34" s="16">
        <f t="shared" si="107"/>
        <v>0</v>
      </c>
      <c r="Q34" s="12" t="str">
        <f t="shared" si="108"/>
        <v/>
      </c>
      <c r="R34" s="76"/>
      <c r="S34" s="16">
        <f t="shared" si="109"/>
        <v>0</v>
      </c>
      <c r="T34" s="12" t="str">
        <f t="shared" si="110"/>
        <v/>
      </c>
      <c r="U34" s="15"/>
      <c r="V34" s="16">
        <f t="shared" si="111"/>
        <v>0</v>
      </c>
      <c r="W34" s="12" t="str">
        <f t="shared" si="112"/>
        <v/>
      </c>
      <c r="X34" s="15"/>
      <c r="Y34" s="16">
        <f t="shared" si="113"/>
        <v>0</v>
      </c>
      <c r="Z34" s="19">
        <f t="shared" si="114"/>
        <v>9.8999999999999991E-3</v>
      </c>
      <c r="AA34" s="18">
        <f t="shared" si="115"/>
        <v>0.9</v>
      </c>
      <c r="AB34" s="123">
        <f t="shared" si="116"/>
        <v>1.0999999999999999E-2</v>
      </c>
    </row>
    <row r="35" spans="1:29" x14ac:dyDescent="0.25">
      <c r="A35" s="25">
        <v>307</v>
      </c>
      <c r="B35" s="90" t="s">
        <v>120</v>
      </c>
      <c r="C35" s="115">
        <v>84879</v>
      </c>
      <c r="D35" s="90" t="s">
        <v>18</v>
      </c>
      <c r="E35" s="12">
        <f t="shared" ref="E35:E38" si="117">IF(F35&gt;0,E$5,"")</f>
        <v>0.9</v>
      </c>
      <c r="F35" s="118">
        <v>0.379</v>
      </c>
      <c r="G35" s="16">
        <f t="shared" ref="G35:G38" si="118">IF(F35&gt;0,E35*F35,0)</f>
        <v>0.34110000000000001</v>
      </c>
      <c r="H35" s="12" t="str">
        <f t="shared" ref="H35:H38" si="119">IF(I35&gt;0,H$5,"")</f>
        <v/>
      </c>
      <c r="I35" s="118"/>
      <c r="J35" s="16">
        <f t="shared" ref="J35:J38" si="120">IF(I35&gt;0,H35*I35,0)</f>
        <v>0</v>
      </c>
      <c r="K35" s="12" t="str">
        <f t="shared" ref="K35:K38" si="121">IF(L35&gt;0,K$5,"")</f>
        <v/>
      </c>
      <c r="L35" s="118"/>
      <c r="M35" s="17">
        <f t="shared" ref="M35:M38" si="122">IF(L35&gt;0,K35*L35,0)</f>
        <v>0</v>
      </c>
      <c r="N35" s="12" t="str">
        <f t="shared" ref="N35:N38" si="123">IF(O35&gt;0,0.5,"")</f>
        <v/>
      </c>
      <c r="O35" s="118"/>
      <c r="P35" s="16">
        <f t="shared" ref="P35:P38" si="124">IF(O35&gt;0,N35*O35,0)</f>
        <v>0</v>
      </c>
      <c r="Q35" s="12" t="str">
        <f t="shared" ref="Q35:Q38" si="125">IF(R35&gt;0,0.7,"")</f>
        <v/>
      </c>
      <c r="R35" s="76"/>
      <c r="S35" s="16">
        <f t="shared" ref="S35:S38" si="126">IF(R35&gt;0,Q35*R35,0)</f>
        <v>0</v>
      </c>
      <c r="T35" s="12" t="str">
        <f>IF(U35&gt;0,T$5,"")</f>
        <v/>
      </c>
      <c r="U35" s="15"/>
      <c r="V35" s="16">
        <f t="shared" ref="V35:V38" si="127">IF(U35&gt;0,T35*U35,0)</f>
        <v>0</v>
      </c>
      <c r="W35" s="12" t="str">
        <f t="shared" ref="W35:W38" si="128">IF(X35&gt;0,0.6,"")</f>
        <v/>
      </c>
      <c r="X35" s="15"/>
      <c r="Y35" s="16">
        <f t="shared" ref="Y35:Y38" si="129">IF(X35&gt;0,W35*X35,0)</f>
        <v>0</v>
      </c>
      <c r="Z35" s="19">
        <f t="shared" ref="Z35:Z38" si="130">G35+J35+M35+P35+S35+V35+Y35</f>
        <v>0.34110000000000001</v>
      </c>
      <c r="AA35" s="18">
        <f t="shared" ref="AA35:AA38" si="131">Z35/AB35</f>
        <v>0.9</v>
      </c>
      <c r="AB35" s="123">
        <f t="shared" ref="AB35:AB38" si="132">F35+I35+L35+O35+R35+U35+X35</f>
        <v>0.379</v>
      </c>
    </row>
    <row r="36" spans="1:29" x14ac:dyDescent="0.25">
      <c r="A36" s="25"/>
      <c r="B36" s="90"/>
      <c r="C36" s="115"/>
      <c r="D36" s="90"/>
      <c r="E36" s="12"/>
      <c r="F36" s="118"/>
      <c r="G36" s="16"/>
      <c r="H36" s="12"/>
      <c r="I36" s="118"/>
      <c r="J36" s="16"/>
      <c r="K36" s="12"/>
      <c r="L36" s="118"/>
      <c r="M36" s="17"/>
      <c r="N36" s="12"/>
      <c r="O36" s="118"/>
      <c r="P36" s="16"/>
      <c r="Q36" s="12"/>
      <c r="R36" s="76"/>
      <c r="S36" s="16"/>
      <c r="T36" s="12"/>
      <c r="U36" s="15"/>
      <c r="V36" s="16"/>
      <c r="W36" s="12"/>
      <c r="X36" s="15"/>
      <c r="Y36" s="16"/>
      <c r="Z36" s="19"/>
      <c r="AA36" s="18"/>
      <c r="AB36" s="123"/>
    </row>
    <row r="37" spans="1:29" x14ac:dyDescent="0.25">
      <c r="A37" s="25">
        <v>401</v>
      </c>
      <c r="B37" s="90" t="s">
        <v>120</v>
      </c>
      <c r="C37" s="115">
        <v>85077</v>
      </c>
      <c r="D37" s="90" t="s">
        <v>18</v>
      </c>
      <c r="E37" s="12">
        <f t="shared" ref="E37" si="133">IF(F37&gt;0,E$5,"")</f>
        <v>0.9</v>
      </c>
      <c r="F37" s="118">
        <v>0.22</v>
      </c>
      <c r="G37" s="16">
        <f t="shared" ref="G37" si="134">IF(F37&gt;0,E37*F37,0)</f>
        <v>0.19800000000000001</v>
      </c>
      <c r="H37" s="12" t="str">
        <f t="shared" ref="H37" si="135">IF(I37&gt;0,H$5,"")</f>
        <v/>
      </c>
      <c r="I37" s="118"/>
      <c r="J37" s="16">
        <f t="shared" ref="J37" si="136">IF(I37&gt;0,H37*I37,0)</f>
        <v>0</v>
      </c>
      <c r="K37" s="12" t="str">
        <f t="shared" ref="K37" si="137">IF(L37&gt;0,K$5,"")</f>
        <v/>
      </c>
      <c r="L37" s="118"/>
      <c r="M37" s="17">
        <f t="shared" ref="M37" si="138">IF(L37&gt;0,K37*L37,0)</f>
        <v>0</v>
      </c>
      <c r="N37" s="12" t="str">
        <f t="shared" ref="N37" si="139">IF(O37&gt;0,0.5,"")</f>
        <v/>
      </c>
      <c r="O37" s="118"/>
      <c r="P37" s="16">
        <f t="shared" ref="P37" si="140">IF(O37&gt;0,N37*O37,0)</f>
        <v>0</v>
      </c>
      <c r="Q37" s="12" t="str">
        <f t="shared" ref="Q37" si="141">IF(R37&gt;0,0.7,"")</f>
        <v/>
      </c>
      <c r="R37" s="76"/>
      <c r="S37" s="16">
        <f t="shared" ref="S37" si="142">IF(R37&gt;0,Q37*R37,0)</f>
        <v>0</v>
      </c>
      <c r="T37" s="12" t="str">
        <f>IF(U37&gt;0,T$5,"")</f>
        <v/>
      </c>
      <c r="U37" s="15"/>
      <c r="V37" s="16">
        <f t="shared" ref="V37" si="143">IF(U37&gt;0,T37*U37,0)</f>
        <v>0</v>
      </c>
      <c r="W37" s="12" t="str">
        <f t="shared" ref="W37" si="144">IF(X37&gt;0,0.6,"")</f>
        <v/>
      </c>
      <c r="X37" s="15"/>
      <c r="Y37" s="16">
        <f t="shared" ref="Y37" si="145">IF(X37&gt;0,W37*X37,0)</f>
        <v>0</v>
      </c>
      <c r="Z37" s="19">
        <f t="shared" ref="Z37" si="146">G37+J37+M37+P37+S37+V37+Y37</f>
        <v>0.19800000000000001</v>
      </c>
      <c r="AA37" s="18">
        <f t="shared" ref="AA37" si="147">Z37/AB37</f>
        <v>0.9</v>
      </c>
      <c r="AB37" s="123">
        <f t="shared" ref="AB37" si="148">F37+I37+L37+O37+R37+U37+X37</f>
        <v>0.22</v>
      </c>
    </row>
    <row r="38" spans="1:29" x14ac:dyDescent="0.25">
      <c r="A38" s="25">
        <v>402</v>
      </c>
      <c r="B38" s="90" t="s">
        <v>120</v>
      </c>
      <c r="C38" s="115">
        <v>85493</v>
      </c>
      <c r="D38" s="90" t="s">
        <v>18</v>
      </c>
      <c r="E38" s="12">
        <f t="shared" si="117"/>
        <v>0.9</v>
      </c>
      <c r="F38" s="118">
        <v>0.62</v>
      </c>
      <c r="G38" s="16">
        <f t="shared" si="118"/>
        <v>0.55800000000000005</v>
      </c>
      <c r="H38" s="12">
        <f t="shared" si="119"/>
        <v>0.5</v>
      </c>
      <c r="I38" s="118">
        <v>0.222</v>
      </c>
      <c r="J38" s="16">
        <f t="shared" si="120"/>
        <v>0.111</v>
      </c>
      <c r="K38" s="12">
        <f t="shared" si="121"/>
        <v>0.7</v>
      </c>
      <c r="L38" s="118">
        <v>1.2450000000000001</v>
      </c>
      <c r="M38" s="17">
        <f t="shared" si="122"/>
        <v>0.87150000000000005</v>
      </c>
      <c r="N38" s="12">
        <f t="shared" si="123"/>
        <v>0.5</v>
      </c>
      <c r="O38" s="118">
        <v>0.34399999999999997</v>
      </c>
      <c r="P38" s="16">
        <f t="shared" si="124"/>
        <v>0.17199999999999999</v>
      </c>
      <c r="Q38" s="12" t="str">
        <f t="shared" si="125"/>
        <v/>
      </c>
      <c r="R38" s="76"/>
      <c r="S38" s="16">
        <f t="shared" si="126"/>
        <v>0</v>
      </c>
      <c r="T38" s="12" t="str">
        <f>IF(U38&gt;0,T$5,"")</f>
        <v/>
      </c>
      <c r="U38" s="15"/>
      <c r="V38" s="16">
        <f t="shared" si="127"/>
        <v>0</v>
      </c>
      <c r="W38" s="12" t="str">
        <f t="shared" si="128"/>
        <v/>
      </c>
      <c r="X38" s="15"/>
      <c r="Y38" s="16">
        <f t="shared" si="129"/>
        <v>0</v>
      </c>
      <c r="Z38" s="19">
        <f t="shared" si="130"/>
        <v>1.7125000000000001</v>
      </c>
      <c r="AA38" s="18">
        <f t="shared" si="131"/>
        <v>0.70444261620732218</v>
      </c>
      <c r="AB38" s="123">
        <f t="shared" si="132"/>
        <v>2.431</v>
      </c>
    </row>
    <row r="39" spans="1:29" hidden="1" x14ac:dyDescent="0.25">
      <c r="A39" s="124" t="s">
        <v>180</v>
      </c>
      <c r="B39" s="125"/>
      <c r="C39" s="125"/>
      <c r="D39" s="125"/>
      <c r="E39" s="125"/>
      <c r="F39" s="126"/>
      <c r="G39" s="125"/>
      <c r="H39" s="125"/>
      <c r="I39" s="126"/>
      <c r="J39" s="125"/>
      <c r="K39" s="125"/>
      <c r="L39" s="126"/>
      <c r="M39" s="125"/>
      <c r="N39" s="125"/>
      <c r="O39" s="126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6"/>
    </row>
    <row r="40" spans="1:29" hidden="1" x14ac:dyDescent="0.25">
      <c r="A40" s="25">
        <v>101</v>
      </c>
      <c r="B40" s="90" t="s">
        <v>120</v>
      </c>
      <c r="C40" s="115">
        <v>84013</v>
      </c>
      <c r="D40" s="90" t="s">
        <v>18</v>
      </c>
      <c r="E40" s="12">
        <f t="shared" ref="E40" si="149">IF(F40&gt;0,E$5,"")</f>
        <v>0.9</v>
      </c>
      <c r="F40" s="118">
        <v>0.64200000000000002</v>
      </c>
      <c r="G40" s="16">
        <f t="shared" ref="G40" si="150">IF(F40&gt;0,E40*F40,0)</f>
        <v>0.57779999999999998</v>
      </c>
      <c r="H40" s="12">
        <f t="shared" ref="H40" si="151">IF(I40&gt;0,H$5,"")</f>
        <v>0.5</v>
      </c>
      <c r="I40" s="118">
        <v>0.152</v>
      </c>
      <c r="J40" s="16">
        <f t="shared" ref="J40" si="152">IF(I40&gt;0,H40*I40,0)</f>
        <v>7.5999999999999998E-2</v>
      </c>
      <c r="K40" s="12">
        <f t="shared" ref="K40" si="153">IF(L40&gt;0,K$5,"")</f>
        <v>0.7</v>
      </c>
      <c r="L40" s="118">
        <v>0.16400000000000001</v>
      </c>
      <c r="M40" s="17">
        <f t="shared" ref="M40" si="154">IF(L40&gt;0,K40*L40,0)</f>
        <v>0.1148</v>
      </c>
      <c r="N40" s="12" t="str">
        <f t="shared" ref="N40" si="155">IF(O40&gt;0,0.5,"")</f>
        <v/>
      </c>
      <c r="O40" s="118"/>
      <c r="P40" s="16">
        <f t="shared" ref="P40" si="156">IF(O40&gt;0,N40*O40,0)</f>
        <v>0</v>
      </c>
      <c r="Q40" s="12" t="str">
        <f t="shared" ref="Q40" si="157">IF(R40&gt;0,0.7,"")</f>
        <v/>
      </c>
      <c r="R40" s="76"/>
      <c r="S40" s="16">
        <f t="shared" ref="S40" si="158">IF(R40&gt;0,Q40*R40,0)</f>
        <v>0</v>
      </c>
      <c r="T40" s="12" t="str">
        <f t="shared" ref="T40" si="159">IF(U40&gt;0,T$5,"")</f>
        <v/>
      </c>
      <c r="U40" s="15"/>
      <c r="V40" s="16">
        <f t="shared" ref="V40" si="160">IF(U40&gt;0,T40*U40,0)</f>
        <v>0</v>
      </c>
      <c r="W40" s="12" t="str">
        <f t="shared" ref="W40" si="161">IF(X40&gt;0,0.6,"")</f>
        <v/>
      </c>
      <c r="X40" s="15"/>
      <c r="Y40" s="16">
        <f t="shared" ref="Y40" si="162">IF(X40&gt;0,W40*X40,0)</f>
        <v>0</v>
      </c>
      <c r="Z40" s="19">
        <f t="shared" ref="Z40" si="163">G40+J40+M40+P40+S40+V40+Y40</f>
        <v>0.76859999999999995</v>
      </c>
      <c r="AA40" s="18">
        <f t="shared" ref="AA40" si="164">Z40/AB40</f>
        <v>0.80229645093945712</v>
      </c>
      <c r="AB40" s="123">
        <f t="shared" ref="AB40" si="165">F40+I40+L40+O40+R40+U40+X40</f>
        <v>0.95800000000000007</v>
      </c>
    </row>
    <row r="41" spans="1:29" hidden="1" x14ac:dyDescent="0.25">
      <c r="A41" s="25"/>
      <c r="B41" s="25"/>
      <c r="C41" s="25"/>
      <c r="D41" s="25"/>
      <c r="E41" s="25"/>
      <c r="F41" s="119"/>
      <c r="G41" s="25"/>
      <c r="H41" s="25"/>
      <c r="I41" s="119"/>
      <c r="J41" s="25"/>
      <c r="K41" s="25"/>
      <c r="L41" s="119"/>
      <c r="M41" s="25"/>
      <c r="N41" s="25"/>
      <c r="O41" s="119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119"/>
    </row>
    <row r="42" spans="1:29" hidden="1" x14ac:dyDescent="0.25">
      <c r="A42" s="25">
        <v>201</v>
      </c>
      <c r="B42" s="90" t="s">
        <v>120</v>
      </c>
      <c r="C42" s="115">
        <v>84481</v>
      </c>
      <c r="D42" s="90" t="s">
        <v>18</v>
      </c>
      <c r="E42" s="12">
        <f t="shared" ref="E42:E44" si="166">IF(F42&gt;0,E$5,"")</f>
        <v>0.9</v>
      </c>
      <c r="F42" s="118">
        <v>1.0660000000000001</v>
      </c>
      <c r="G42" s="16">
        <f t="shared" ref="G42:G44" si="167">IF(F42&gt;0,E42*F42,0)</f>
        <v>0.95940000000000003</v>
      </c>
      <c r="H42" s="12">
        <f t="shared" ref="H42:H44" si="168">IF(I42&gt;0,H$5,"")</f>
        <v>0.5</v>
      </c>
      <c r="I42" s="118">
        <v>0.16200000000000001</v>
      </c>
      <c r="J42" s="16">
        <f t="shared" ref="J42:J44" si="169">IF(I42&gt;0,H42*I42,0)</f>
        <v>8.1000000000000003E-2</v>
      </c>
      <c r="K42" s="12">
        <f t="shared" ref="K42:K44" si="170">IF(L42&gt;0,K$5,"")</f>
        <v>0.7</v>
      </c>
      <c r="L42" s="118">
        <v>0.371</v>
      </c>
      <c r="M42" s="17">
        <f t="shared" ref="M42:M44" si="171">IF(L42&gt;0,K42*L42,0)</f>
        <v>0.25969999999999999</v>
      </c>
      <c r="N42" s="12" t="str">
        <f t="shared" ref="N42:N44" si="172">IF(O42&gt;0,0.5,"")</f>
        <v/>
      </c>
      <c r="O42" s="118"/>
      <c r="P42" s="16">
        <f t="shared" ref="P42:P44" si="173">IF(O42&gt;0,N42*O42,0)</f>
        <v>0</v>
      </c>
      <c r="Q42" s="12" t="str">
        <f t="shared" ref="Q42:Q44" si="174">IF(R42&gt;0,0.7,"")</f>
        <v/>
      </c>
      <c r="R42" s="76"/>
      <c r="S42" s="16">
        <f t="shared" ref="S42:S44" si="175">IF(R42&gt;0,Q42*R42,0)</f>
        <v>0</v>
      </c>
      <c r="T42" s="12" t="str">
        <f t="shared" ref="T42:T44" si="176">IF(U42&gt;0,T$5,"")</f>
        <v/>
      </c>
      <c r="U42" s="15"/>
      <c r="V42" s="16">
        <f t="shared" ref="V42:V44" si="177">IF(U42&gt;0,T42*U42,0)</f>
        <v>0</v>
      </c>
      <c r="W42" s="12" t="str">
        <f t="shared" ref="W42:W44" si="178">IF(X42&gt;0,0.6,"")</f>
        <v/>
      </c>
      <c r="X42" s="15"/>
      <c r="Y42" s="16">
        <f t="shared" ref="Y42:Y44" si="179">IF(X42&gt;0,W42*X42,0)</f>
        <v>0</v>
      </c>
      <c r="Z42" s="19">
        <f t="shared" ref="Z42:Z44" si="180">G42+J42+M42+P42+S42+V42+Y42</f>
        <v>1.3001</v>
      </c>
      <c r="AA42" s="18">
        <f t="shared" ref="AA42:AA44" si="181">Z42/AB42</f>
        <v>0.81307066916823023</v>
      </c>
      <c r="AB42" s="123">
        <f t="shared" ref="AB42:AB44" si="182">F42+I42+L42+O42+R42+U42+X42</f>
        <v>1.599</v>
      </c>
      <c r="AC42" s="70"/>
    </row>
    <row r="43" spans="1:29" hidden="1" x14ac:dyDescent="0.25">
      <c r="A43" s="25">
        <v>202</v>
      </c>
      <c r="B43" s="90" t="s">
        <v>120</v>
      </c>
      <c r="C43" s="115">
        <v>84558</v>
      </c>
      <c r="D43" s="90" t="s">
        <v>18</v>
      </c>
      <c r="E43" s="12">
        <f t="shared" si="166"/>
        <v>0.9</v>
      </c>
      <c r="F43" s="118">
        <v>0.11899999999999999</v>
      </c>
      <c r="G43" s="16">
        <f t="shared" si="167"/>
        <v>0.1071</v>
      </c>
      <c r="H43" s="12" t="str">
        <f t="shared" si="168"/>
        <v/>
      </c>
      <c r="I43" s="118"/>
      <c r="J43" s="16">
        <f t="shared" si="169"/>
        <v>0</v>
      </c>
      <c r="K43" s="12" t="str">
        <f t="shared" si="170"/>
        <v/>
      </c>
      <c r="L43" s="118"/>
      <c r="M43" s="17">
        <f t="shared" si="171"/>
        <v>0</v>
      </c>
      <c r="N43" s="12" t="str">
        <f t="shared" si="172"/>
        <v/>
      </c>
      <c r="O43" s="118"/>
      <c r="P43" s="16">
        <f t="shared" si="173"/>
        <v>0</v>
      </c>
      <c r="Q43" s="12" t="str">
        <f t="shared" si="174"/>
        <v/>
      </c>
      <c r="R43" s="76"/>
      <c r="S43" s="16">
        <f t="shared" si="175"/>
        <v>0</v>
      </c>
      <c r="T43" s="12" t="str">
        <f t="shared" si="176"/>
        <v/>
      </c>
      <c r="U43" s="15"/>
      <c r="V43" s="16">
        <f t="shared" si="177"/>
        <v>0</v>
      </c>
      <c r="W43" s="12" t="str">
        <f t="shared" si="178"/>
        <v/>
      </c>
      <c r="X43" s="15"/>
      <c r="Y43" s="16">
        <f t="shared" si="179"/>
        <v>0</v>
      </c>
      <c r="Z43" s="19">
        <f t="shared" si="180"/>
        <v>0.1071</v>
      </c>
      <c r="AA43" s="18">
        <f t="shared" si="181"/>
        <v>0.9</v>
      </c>
      <c r="AB43" s="123">
        <f t="shared" si="182"/>
        <v>0.11899999999999999</v>
      </c>
    </row>
    <row r="44" spans="1:29" hidden="1" x14ac:dyDescent="0.25">
      <c r="A44" s="25">
        <v>203</v>
      </c>
      <c r="B44" s="90" t="s">
        <v>120</v>
      </c>
      <c r="C44" s="115">
        <v>84623</v>
      </c>
      <c r="D44" s="90" t="s">
        <v>18</v>
      </c>
      <c r="E44" s="12">
        <f t="shared" si="166"/>
        <v>0.9</v>
      </c>
      <c r="F44" s="118">
        <v>0.09</v>
      </c>
      <c r="G44" s="16">
        <f t="shared" si="167"/>
        <v>8.1000000000000003E-2</v>
      </c>
      <c r="H44" s="12">
        <f t="shared" si="168"/>
        <v>0.5</v>
      </c>
      <c r="I44" s="118">
        <v>2.1000000000000001E-2</v>
      </c>
      <c r="J44" s="16">
        <f t="shared" si="169"/>
        <v>1.0500000000000001E-2</v>
      </c>
      <c r="K44" s="12">
        <f t="shared" si="170"/>
        <v>0.7</v>
      </c>
      <c r="L44" s="118">
        <v>0.153</v>
      </c>
      <c r="M44" s="17">
        <f t="shared" si="171"/>
        <v>0.10709999999999999</v>
      </c>
      <c r="N44" s="12" t="str">
        <f t="shared" si="172"/>
        <v/>
      </c>
      <c r="O44" s="118"/>
      <c r="P44" s="16">
        <f t="shared" si="173"/>
        <v>0</v>
      </c>
      <c r="Q44" s="12" t="str">
        <f t="shared" si="174"/>
        <v/>
      </c>
      <c r="R44" s="76"/>
      <c r="S44" s="16">
        <f t="shared" si="175"/>
        <v>0</v>
      </c>
      <c r="T44" s="12" t="str">
        <f t="shared" si="176"/>
        <v/>
      </c>
      <c r="U44" s="15"/>
      <c r="V44" s="16">
        <f t="shared" si="177"/>
        <v>0</v>
      </c>
      <c r="W44" s="12" t="str">
        <f t="shared" si="178"/>
        <v/>
      </c>
      <c r="X44" s="15"/>
      <c r="Y44" s="16">
        <f t="shared" si="179"/>
        <v>0</v>
      </c>
      <c r="Z44" s="19">
        <f t="shared" si="180"/>
        <v>0.1986</v>
      </c>
      <c r="AA44" s="18">
        <f t="shared" si="181"/>
        <v>0.7522727272727272</v>
      </c>
      <c r="AB44" s="123">
        <f t="shared" si="182"/>
        <v>0.26400000000000001</v>
      </c>
    </row>
    <row r="45" spans="1:29" hidden="1" x14ac:dyDescent="0.25">
      <c r="A45" s="25"/>
      <c r="B45" s="25"/>
      <c r="C45" s="25"/>
      <c r="D45" s="25"/>
      <c r="E45" s="25"/>
      <c r="F45" s="119"/>
      <c r="G45" s="25"/>
      <c r="H45" s="25"/>
      <c r="I45" s="119"/>
      <c r="J45" s="25"/>
      <c r="K45" s="25"/>
      <c r="L45" s="119"/>
      <c r="M45" s="25"/>
      <c r="N45" s="25"/>
      <c r="O45" s="119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119"/>
    </row>
    <row r="46" spans="1:29" hidden="1" x14ac:dyDescent="0.25">
      <c r="A46" s="25">
        <v>301</v>
      </c>
      <c r="B46" s="90" t="s">
        <v>176</v>
      </c>
      <c r="C46" s="115">
        <v>3825</v>
      </c>
      <c r="D46" s="90" t="s">
        <v>17</v>
      </c>
      <c r="E46" s="12">
        <f t="shared" ref="E46:E51" si="183">IF(F46&gt;0,E$5,"")</f>
        <v>0.9</v>
      </c>
      <c r="F46" s="118">
        <v>0.20699999999999999</v>
      </c>
      <c r="G46" s="16">
        <f t="shared" ref="G46:G51" si="184">IF(F46&gt;0,E46*F46,0)</f>
        <v>0.18629999999999999</v>
      </c>
      <c r="H46" s="12">
        <f t="shared" ref="H46:H51" si="185">IF(I46&gt;0,H$5,"")</f>
        <v>0.5</v>
      </c>
      <c r="I46" s="118">
        <v>0.33600000000000002</v>
      </c>
      <c r="J46" s="16">
        <f t="shared" ref="J46:J51" si="186">IF(I46&gt;0,H46*I46,0)</f>
        <v>0.16800000000000001</v>
      </c>
      <c r="K46" s="12">
        <f t="shared" ref="K46:K51" si="187">IF(L46&gt;0,K$5,"")</f>
        <v>0.7</v>
      </c>
      <c r="L46" s="118">
        <v>3.161</v>
      </c>
      <c r="M46" s="17">
        <f t="shared" ref="M46:M51" si="188">IF(L46&gt;0,K46*L46,0)</f>
        <v>2.2126999999999999</v>
      </c>
      <c r="N46" s="12">
        <f t="shared" ref="N46:N51" si="189">IF(O46&gt;0,0.5,"")</f>
        <v>0.5</v>
      </c>
      <c r="O46" s="118">
        <v>2.2250000000000001</v>
      </c>
      <c r="P46" s="16">
        <f t="shared" ref="P46:P51" si="190">IF(O46&gt;0,N46*O46,0)</f>
        <v>1.1125</v>
      </c>
      <c r="Q46" s="12" t="str">
        <f t="shared" ref="Q46:Q51" si="191">IF(R46&gt;0,0.7,"")</f>
        <v/>
      </c>
      <c r="R46" s="76"/>
      <c r="S46" s="16">
        <f t="shared" ref="S46:S51" si="192">IF(R46&gt;0,Q46*R46,0)</f>
        <v>0</v>
      </c>
      <c r="T46" s="12" t="str">
        <f>IF(U46&gt;0,T$5,"")</f>
        <v/>
      </c>
      <c r="U46" s="15"/>
      <c r="V46" s="16">
        <f>IF(U46&gt;0,T46*U46,0)</f>
        <v>0</v>
      </c>
      <c r="W46" s="12" t="str">
        <f>IF(X46&gt;0,0.6,"")</f>
        <v/>
      </c>
      <c r="X46" s="15"/>
      <c r="Y46" s="16">
        <f>IF(X46&gt;0,W46*X46,0)</f>
        <v>0</v>
      </c>
      <c r="Z46" s="19">
        <f>G46+J46+M46+P46+S46+V46+Y46</f>
        <v>3.6795</v>
      </c>
      <c r="AA46" s="18">
        <f>Z46/AB46</f>
        <v>0.62059369202226344</v>
      </c>
      <c r="AB46" s="123">
        <f>F46+I46+L46+O46+R46+U46+X46</f>
        <v>5.9290000000000003</v>
      </c>
    </row>
    <row r="47" spans="1:29" hidden="1" x14ac:dyDescent="0.25">
      <c r="A47" s="25">
        <v>302</v>
      </c>
      <c r="B47" s="90" t="s">
        <v>176</v>
      </c>
      <c r="C47" s="115">
        <f>C46+1484</f>
        <v>5309</v>
      </c>
      <c r="D47" s="90" t="s">
        <v>17</v>
      </c>
      <c r="E47" s="12" t="str">
        <f t="shared" si="183"/>
        <v/>
      </c>
      <c r="F47" s="118"/>
      <c r="G47" s="16">
        <f t="shared" si="184"/>
        <v>0</v>
      </c>
      <c r="H47" s="12">
        <f t="shared" si="185"/>
        <v>0.5</v>
      </c>
      <c r="I47" s="118">
        <v>7.5999999999999998E-2</v>
      </c>
      <c r="J47" s="16">
        <f t="shared" si="186"/>
        <v>3.7999999999999999E-2</v>
      </c>
      <c r="K47" s="12">
        <f t="shared" si="187"/>
        <v>0.7</v>
      </c>
      <c r="L47" s="118">
        <v>1.1879999999999999</v>
      </c>
      <c r="M47" s="17">
        <f t="shared" si="188"/>
        <v>0.83159999999999989</v>
      </c>
      <c r="N47" s="12">
        <f t="shared" si="189"/>
        <v>0.5</v>
      </c>
      <c r="O47" s="118">
        <v>0.56999999999999995</v>
      </c>
      <c r="P47" s="16">
        <f t="shared" si="190"/>
        <v>0.28499999999999998</v>
      </c>
      <c r="Q47" s="12" t="str">
        <f t="shared" si="191"/>
        <v/>
      </c>
      <c r="R47" s="76"/>
      <c r="S47" s="16">
        <f t="shared" si="192"/>
        <v>0</v>
      </c>
      <c r="T47" s="12" t="str">
        <f t="shared" ref="T47:T51" si="193">IF(U47&gt;0,T$5,"")</f>
        <v/>
      </c>
      <c r="U47" s="15"/>
      <c r="V47" s="16">
        <f t="shared" ref="V47:V51" si="194">IF(U47&gt;0,T47*U47,0)</f>
        <v>0</v>
      </c>
      <c r="W47" s="12" t="str">
        <f t="shared" ref="W47:W51" si="195">IF(X47&gt;0,0.6,"")</f>
        <v/>
      </c>
      <c r="X47" s="15"/>
      <c r="Y47" s="16">
        <f t="shared" ref="Y47:Y51" si="196">IF(X47&gt;0,W47*X47,0)</f>
        <v>0</v>
      </c>
      <c r="Z47" s="19">
        <f t="shared" ref="Z47:Z51" si="197">G47+J47+M47+P47+S47+V47+Y47</f>
        <v>1.1545999999999998</v>
      </c>
      <c r="AA47" s="18">
        <f t="shared" ref="AA47:AA51" si="198">Z47/AB47</f>
        <v>0.62955288985823321</v>
      </c>
      <c r="AB47" s="123">
        <f t="shared" ref="AB47:AB51" si="199">F47+I47+L47+O47+R47+U47+X47</f>
        <v>1.8340000000000001</v>
      </c>
    </row>
    <row r="48" spans="1:29" hidden="1" x14ac:dyDescent="0.25">
      <c r="A48" s="25">
        <v>303</v>
      </c>
      <c r="B48" s="90" t="s">
        <v>176</v>
      </c>
      <c r="C48" s="115">
        <f>C47+1288</f>
        <v>6597</v>
      </c>
      <c r="D48" s="90" t="s">
        <v>17</v>
      </c>
      <c r="E48" s="12" t="str">
        <f t="shared" si="183"/>
        <v/>
      </c>
      <c r="F48" s="118"/>
      <c r="G48" s="16">
        <f t="shared" si="184"/>
        <v>0</v>
      </c>
      <c r="H48" s="12">
        <f t="shared" si="185"/>
        <v>0.5</v>
      </c>
      <c r="I48" s="118">
        <v>0.16500000000000001</v>
      </c>
      <c r="J48" s="16">
        <f t="shared" si="186"/>
        <v>8.2500000000000004E-2</v>
      </c>
      <c r="K48" s="12">
        <f t="shared" si="187"/>
        <v>0.7</v>
      </c>
      <c r="L48" s="118">
        <v>0.496</v>
      </c>
      <c r="M48" s="17">
        <f t="shared" si="188"/>
        <v>0.34719999999999995</v>
      </c>
      <c r="N48" s="12">
        <f t="shared" si="189"/>
        <v>0.5</v>
      </c>
      <c r="O48" s="118">
        <v>0.86499999999999999</v>
      </c>
      <c r="P48" s="16">
        <f t="shared" si="190"/>
        <v>0.4325</v>
      </c>
      <c r="Q48" s="12" t="str">
        <f t="shared" si="191"/>
        <v/>
      </c>
      <c r="R48" s="76"/>
      <c r="S48" s="16">
        <f t="shared" si="192"/>
        <v>0</v>
      </c>
      <c r="T48" s="12" t="str">
        <f t="shared" si="193"/>
        <v/>
      </c>
      <c r="U48" s="15"/>
      <c r="V48" s="16">
        <f t="shared" si="194"/>
        <v>0</v>
      </c>
      <c r="W48" s="12" t="str">
        <f t="shared" si="195"/>
        <v/>
      </c>
      <c r="X48" s="15"/>
      <c r="Y48" s="16">
        <f t="shared" si="196"/>
        <v>0</v>
      </c>
      <c r="Z48" s="19">
        <f t="shared" si="197"/>
        <v>0.86219999999999997</v>
      </c>
      <c r="AA48" s="18">
        <f t="shared" si="198"/>
        <v>0.56500655307994752</v>
      </c>
      <c r="AB48" s="123">
        <f t="shared" si="199"/>
        <v>1.526</v>
      </c>
    </row>
    <row r="49" spans="1:28" hidden="1" x14ac:dyDescent="0.25">
      <c r="A49" s="25">
        <v>304</v>
      </c>
      <c r="B49" s="90" t="s">
        <v>120</v>
      </c>
      <c r="C49" s="115" t="s">
        <v>178</v>
      </c>
      <c r="D49" s="90" t="s">
        <v>18</v>
      </c>
      <c r="E49" s="12">
        <f t="shared" si="183"/>
        <v>0.9</v>
      </c>
      <c r="F49" s="118">
        <v>3.7999999999999999E-2</v>
      </c>
      <c r="G49" s="16">
        <f t="shared" si="184"/>
        <v>3.4200000000000001E-2</v>
      </c>
      <c r="H49" s="12">
        <f t="shared" si="185"/>
        <v>0.5</v>
      </c>
      <c r="I49" s="118">
        <v>3.0000000000000001E-3</v>
      </c>
      <c r="J49" s="16">
        <f t="shared" si="186"/>
        <v>1.5E-3</v>
      </c>
      <c r="K49" s="12">
        <f t="shared" si="187"/>
        <v>0.7</v>
      </c>
      <c r="L49" s="118">
        <v>2.1000000000000001E-2</v>
      </c>
      <c r="M49" s="17">
        <f t="shared" si="188"/>
        <v>1.47E-2</v>
      </c>
      <c r="N49" s="12" t="str">
        <f t="shared" si="189"/>
        <v/>
      </c>
      <c r="O49" s="118"/>
      <c r="P49" s="16">
        <f t="shared" si="190"/>
        <v>0</v>
      </c>
      <c r="Q49" s="12" t="str">
        <f t="shared" si="191"/>
        <v/>
      </c>
      <c r="R49" s="76"/>
      <c r="S49" s="16">
        <f t="shared" si="192"/>
        <v>0</v>
      </c>
      <c r="T49" s="12" t="str">
        <f t="shared" si="193"/>
        <v/>
      </c>
      <c r="U49" s="15"/>
      <c r="V49" s="16">
        <f t="shared" si="194"/>
        <v>0</v>
      </c>
      <c r="W49" s="12" t="str">
        <f t="shared" si="195"/>
        <v/>
      </c>
      <c r="X49" s="15"/>
      <c r="Y49" s="16">
        <f t="shared" si="196"/>
        <v>0</v>
      </c>
      <c r="Z49" s="19">
        <f t="shared" si="197"/>
        <v>5.04E-2</v>
      </c>
      <c r="AA49" s="18">
        <f t="shared" si="198"/>
        <v>0.81290322580645158</v>
      </c>
      <c r="AB49" s="123">
        <f t="shared" si="199"/>
        <v>6.2E-2</v>
      </c>
    </row>
    <row r="50" spans="1:28" hidden="1" x14ac:dyDescent="0.25">
      <c r="A50" s="25">
        <v>305</v>
      </c>
      <c r="B50" s="90" t="s">
        <v>120</v>
      </c>
      <c r="C50" s="115">
        <v>84864</v>
      </c>
      <c r="D50" s="90" t="s">
        <v>18</v>
      </c>
      <c r="E50" s="12">
        <f t="shared" si="183"/>
        <v>0.9</v>
      </c>
      <c r="F50" s="118">
        <f>0.051+0.035</f>
        <v>8.5999999999999993E-2</v>
      </c>
      <c r="G50" s="16">
        <f t="shared" si="184"/>
        <v>7.7399999999999997E-2</v>
      </c>
      <c r="H50" s="12" t="str">
        <f t="shared" si="185"/>
        <v/>
      </c>
      <c r="I50" s="118"/>
      <c r="J50" s="16">
        <f t="shared" si="186"/>
        <v>0</v>
      </c>
      <c r="K50" s="12" t="str">
        <f t="shared" si="187"/>
        <v/>
      </c>
      <c r="L50" s="118"/>
      <c r="M50" s="17">
        <f t="shared" si="188"/>
        <v>0</v>
      </c>
      <c r="N50" s="12" t="str">
        <f t="shared" si="189"/>
        <v/>
      </c>
      <c r="O50" s="118"/>
      <c r="P50" s="16">
        <f t="shared" si="190"/>
        <v>0</v>
      </c>
      <c r="Q50" s="12" t="str">
        <f t="shared" si="191"/>
        <v/>
      </c>
      <c r="R50" s="76"/>
      <c r="S50" s="16">
        <f t="shared" si="192"/>
        <v>0</v>
      </c>
      <c r="T50" s="12" t="str">
        <f t="shared" si="193"/>
        <v/>
      </c>
      <c r="U50" s="15"/>
      <c r="V50" s="16">
        <f t="shared" si="194"/>
        <v>0</v>
      </c>
      <c r="W50" s="12" t="str">
        <f t="shared" si="195"/>
        <v/>
      </c>
      <c r="X50" s="15"/>
      <c r="Y50" s="16">
        <f t="shared" si="196"/>
        <v>0</v>
      </c>
      <c r="Z50" s="19">
        <f t="shared" si="197"/>
        <v>7.7399999999999997E-2</v>
      </c>
      <c r="AA50" s="18">
        <f t="shared" si="198"/>
        <v>0.9</v>
      </c>
      <c r="AB50" s="123">
        <f t="shared" si="199"/>
        <v>8.5999999999999993E-2</v>
      </c>
    </row>
    <row r="51" spans="1:28" hidden="1" x14ac:dyDescent="0.25">
      <c r="A51" s="25">
        <v>306</v>
      </c>
      <c r="B51" s="90" t="s">
        <v>120</v>
      </c>
      <c r="C51" s="115">
        <v>84884</v>
      </c>
      <c r="D51" s="90" t="s">
        <v>18</v>
      </c>
      <c r="E51" s="12">
        <f t="shared" si="183"/>
        <v>0.9</v>
      </c>
      <c r="F51" s="118">
        <v>1.0999999999999999E-2</v>
      </c>
      <c r="G51" s="16">
        <f t="shared" si="184"/>
        <v>9.8999999999999991E-3</v>
      </c>
      <c r="H51" s="12" t="str">
        <f t="shared" si="185"/>
        <v/>
      </c>
      <c r="I51" s="118"/>
      <c r="J51" s="16">
        <f t="shared" si="186"/>
        <v>0</v>
      </c>
      <c r="K51" s="12" t="str">
        <f t="shared" si="187"/>
        <v/>
      </c>
      <c r="L51" s="118"/>
      <c r="M51" s="17">
        <f t="shared" si="188"/>
        <v>0</v>
      </c>
      <c r="N51" s="12" t="str">
        <f t="shared" si="189"/>
        <v/>
      </c>
      <c r="O51" s="118"/>
      <c r="P51" s="16">
        <f t="shared" si="190"/>
        <v>0</v>
      </c>
      <c r="Q51" s="12" t="str">
        <f t="shared" si="191"/>
        <v/>
      </c>
      <c r="R51" s="76"/>
      <c r="S51" s="16">
        <f t="shared" si="192"/>
        <v>0</v>
      </c>
      <c r="T51" s="12" t="str">
        <f t="shared" si="193"/>
        <v/>
      </c>
      <c r="U51" s="15"/>
      <c r="V51" s="16">
        <f t="shared" si="194"/>
        <v>0</v>
      </c>
      <c r="W51" s="12" t="str">
        <f t="shared" si="195"/>
        <v/>
      </c>
      <c r="X51" s="15"/>
      <c r="Y51" s="16">
        <f t="shared" si="196"/>
        <v>0</v>
      </c>
      <c r="Z51" s="19">
        <f t="shared" si="197"/>
        <v>9.8999999999999991E-3</v>
      </c>
      <c r="AA51" s="18">
        <f t="shared" si="198"/>
        <v>0.9</v>
      </c>
      <c r="AB51" s="123">
        <f t="shared" si="199"/>
        <v>1.0999999999999999E-2</v>
      </c>
    </row>
    <row r="52" spans="1:28" hidden="1" x14ac:dyDescent="0.25">
      <c r="A52" s="25"/>
      <c r="B52" s="25"/>
      <c r="C52" s="25"/>
      <c r="D52" s="25"/>
      <c r="E52" s="25"/>
      <c r="F52" s="119"/>
      <c r="G52" s="25"/>
      <c r="H52" s="25"/>
      <c r="I52" s="119"/>
      <c r="J52" s="25"/>
      <c r="K52" s="25"/>
      <c r="L52" s="119"/>
      <c r="M52" s="25"/>
      <c r="N52" s="25"/>
      <c r="O52" s="119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119"/>
    </row>
    <row r="53" spans="1:28" hidden="1" x14ac:dyDescent="0.25">
      <c r="A53" s="25">
        <v>401</v>
      </c>
      <c r="B53" s="90" t="s">
        <v>120</v>
      </c>
      <c r="C53" s="115">
        <v>85077</v>
      </c>
      <c r="D53" s="90" t="s">
        <v>18</v>
      </c>
      <c r="E53" s="12">
        <f t="shared" ref="E53:E54" si="200">IF(F53&gt;0,E$5,"")</f>
        <v>0.9</v>
      </c>
      <c r="F53" s="118">
        <v>0.59899999999999998</v>
      </c>
      <c r="G53" s="16">
        <f t="shared" ref="G53:G54" si="201">IF(F53&gt;0,E53*F53,0)</f>
        <v>0.53910000000000002</v>
      </c>
      <c r="H53" s="12" t="str">
        <f t="shared" ref="H53:H54" si="202">IF(I53&gt;0,H$5,"")</f>
        <v/>
      </c>
      <c r="I53" s="118"/>
      <c r="J53" s="16">
        <f t="shared" ref="J53:J54" si="203">IF(I53&gt;0,H53*I53,0)</f>
        <v>0</v>
      </c>
      <c r="K53" s="12" t="str">
        <f t="shared" ref="K53:K54" si="204">IF(L53&gt;0,K$5,"")</f>
        <v/>
      </c>
      <c r="L53" s="118"/>
      <c r="M53" s="17">
        <f t="shared" ref="M53:M54" si="205">IF(L53&gt;0,K53*L53,0)</f>
        <v>0</v>
      </c>
      <c r="N53" s="12" t="str">
        <f t="shared" ref="N53:N54" si="206">IF(O53&gt;0,0.5,"")</f>
        <v/>
      </c>
      <c r="O53" s="118"/>
      <c r="P53" s="16">
        <f t="shared" ref="P53:P54" si="207">IF(O53&gt;0,N53*O53,0)</f>
        <v>0</v>
      </c>
      <c r="Q53" s="12" t="str">
        <f t="shared" ref="Q53:Q54" si="208">IF(R53&gt;0,0.7,"")</f>
        <v/>
      </c>
      <c r="R53" s="76"/>
      <c r="S53" s="16">
        <f t="shared" ref="S53:S54" si="209">IF(R53&gt;0,Q53*R53,0)</f>
        <v>0</v>
      </c>
      <c r="T53" s="12" t="str">
        <f>IF(U53&gt;0,T$5,"")</f>
        <v/>
      </c>
      <c r="U53" s="15"/>
      <c r="V53" s="16">
        <f t="shared" ref="V53:V54" si="210">IF(U53&gt;0,T53*U53,0)</f>
        <v>0</v>
      </c>
      <c r="W53" s="12" t="str">
        <f t="shared" ref="W53:W54" si="211">IF(X53&gt;0,0.6,"")</f>
        <v/>
      </c>
      <c r="X53" s="15"/>
      <c r="Y53" s="16">
        <f t="shared" ref="Y53:Y54" si="212">IF(X53&gt;0,W53*X53,0)</f>
        <v>0</v>
      </c>
      <c r="Z53" s="19">
        <f t="shared" ref="Z53:Z54" si="213">G53+J53+M53+P53+S53+V53+Y53</f>
        <v>0.53910000000000002</v>
      </c>
      <c r="AA53" s="18">
        <f t="shared" ref="AA53:AA54" si="214">Z53/AB53</f>
        <v>0.9</v>
      </c>
      <c r="AB53" s="123">
        <f t="shared" ref="AB53:AB54" si="215">F53+I53+L53+O53+R53+U53+X53</f>
        <v>0.59899999999999998</v>
      </c>
    </row>
    <row r="54" spans="1:28" hidden="1" x14ac:dyDescent="0.25">
      <c r="A54" s="25">
        <v>402</v>
      </c>
      <c r="B54" s="90" t="s">
        <v>120</v>
      </c>
      <c r="C54" s="115">
        <v>85493</v>
      </c>
      <c r="D54" s="90" t="s">
        <v>18</v>
      </c>
      <c r="E54" s="12">
        <f t="shared" si="200"/>
        <v>0.9</v>
      </c>
      <c r="F54" s="118">
        <v>0.62</v>
      </c>
      <c r="G54" s="16">
        <f t="shared" si="201"/>
        <v>0.55800000000000005</v>
      </c>
      <c r="H54" s="12">
        <f t="shared" si="202"/>
        <v>0.5</v>
      </c>
      <c r="I54" s="118">
        <v>0.222</v>
      </c>
      <c r="J54" s="16">
        <f t="shared" si="203"/>
        <v>0.111</v>
      </c>
      <c r="K54" s="12">
        <f t="shared" si="204"/>
        <v>0.7</v>
      </c>
      <c r="L54" s="118">
        <v>1.2450000000000001</v>
      </c>
      <c r="M54" s="17">
        <f t="shared" si="205"/>
        <v>0.87150000000000005</v>
      </c>
      <c r="N54" s="12">
        <f t="shared" si="206"/>
        <v>0.5</v>
      </c>
      <c r="O54" s="118">
        <v>0.34399999999999997</v>
      </c>
      <c r="P54" s="16">
        <f t="shared" si="207"/>
        <v>0.17199999999999999</v>
      </c>
      <c r="Q54" s="12" t="str">
        <f t="shared" si="208"/>
        <v/>
      </c>
      <c r="R54" s="76"/>
      <c r="S54" s="16">
        <f t="shared" si="209"/>
        <v>0</v>
      </c>
      <c r="T54" s="12" t="str">
        <f>IF(U54&gt;0,T$5,"")</f>
        <v/>
      </c>
      <c r="U54" s="15"/>
      <c r="V54" s="16">
        <f t="shared" si="210"/>
        <v>0</v>
      </c>
      <c r="W54" s="12" t="str">
        <f t="shared" si="211"/>
        <v/>
      </c>
      <c r="X54" s="15"/>
      <c r="Y54" s="16">
        <f t="shared" si="212"/>
        <v>0</v>
      </c>
      <c r="Z54" s="19">
        <f t="shared" si="213"/>
        <v>1.7125000000000001</v>
      </c>
      <c r="AA54" s="18">
        <f t="shared" si="214"/>
        <v>0.70444261620732218</v>
      </c>
      <c r="AB54" s="123">
        <f t="shared" si="215"/>
        <v>2.431</v>
      </c>
    </row>
  </sheetData>
  <mergeCells count="23">
    <mergeCell ref="D4:D6"/>
    <mergeCell ref="C4:C6"/>
    <mergeCell ref="B4:B6"/>
    <mergeCell ref="A4:A6"/>
    <mergeCell ref="H5:J5"/>
    <mergeCell ref="E5:G5"/>
    <mergeCell ref="E4:G4"/>
    <mergeCell ref="K5:M5"/>
    <mergeCell ref="E7:G7"/>
    <mergeCell ref="H7:J7"/>
    <mergeCell ref="K7:M7"/>
    <mergeCell ref="W4:Y4"/>
    <mergeCell ref="T4:V4"/>
    <mergeCell ref="Q4:S4"/>
    <mergeCell ref="N4:P4"/>
    <mergeCell ref="W5:Y5"/>
    <mergeCell ref="T5:V5"/>
    <mergeCell ref="Q5:S5"/>
    <mergeCell ref="N5:P5"/>
    <mergeCell ref="N7:P7"/>
    <mergeCell ref="Q7:S7"/>
    <mergeCell ref="K4:M4"/>
    <mergeCell ref="H4:J4"/>
  </mergeCells>
  <printOptions horizontalCentered="1"/>
  <pageMargins left="0.25" right="0.25" top="1" bottom="0.5" header="0.3" footer="0.25"/>
  <pageSetup scale="89" fitToHeight="4" orientation="landscape" horizontalDpi="1200" verticalDpi="12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F36" sqref="F36"/>
    </sheetView>
  </sheetViews>
  <sheetFormatPr defaultRowHeight="15" x14ac:dyDescent="0.25"/>
  <cols>
    <col min="1" max="1" width="11" customWidth="1"/>
    <col min="2" max="3" width="9.140625" customWidth="1"/>
    <col min="4" max="10" width="8.42578125" customWidth="1"/>
  </cols>
  <sheetData>
    <row r="1" spans="1:8" x14ac:dyDescent="0.25">
      <c r="A1" t="s">
        <v>124</v>
      </c>
      <c r="B1" s="188" t="s">
        <v>174</v>
      </c>
      <c r="C1" s="188"/>
      <c r="D1" s="188"/>
      <c r="E1" s="188"/>
      <c r="F1" s="129"/>
      <c r="G1" s="129"/>
    </row>
    <row r="2" spans="1:8" x14ac:dyDescent="0.25">
      <c r="A2" t="s">
        <v>125</v>
      </c>
      <c r="B2" s="189" t="s">
        <v>175</v>
      </c>
      <c r="C2" s="189"/>
      <c r="D2" s="189"/>
      <c r="E2" s="189"/>
      <c r="F2" s="190"/>
      <c r="G2" s="190"/>
    </row>
    <row r="3" spans="1:8" x14ac:dyDescent="0.25">
      <c r="A3" t="s">
        <v>126</v>
      </c>
      <c r="B3" s="191">
        <v>44792</v>
      </c>
      <c r="C3" s="189"/>
      <c r="D3" s="189"/>
      <c r="E3" s="130"/>
      <c r="F3" s="130"/>
      <c r="G3" s="130"/>
    </row>
    <row r="4" spans="1:8" x14ac:dyDescent="0.25">
      <c r="E4" s="131"/>
      <c r="F4" s="131"/>
      <c r="G4" s="131"/>
    </row>
    <row r="5" spans="1:8" x14ac:dyDescent="0.25">
      <c r="A5" s="127" t="s">
        <v>127</v>
      </c>
    </row>
    <row r="7" spans="1:8" x14ac:dyDescent="0.25">
      <c r="A7" s="132" t="s">
        <v>128</v>
      </c>
    </row>
    <row r="8" spans="1:8" ht="17.25" x14ac:dyDescent="0.25">
      <c r="A8" s="132"/>
      <c r="B8" s="192" t="s">
        <v>129</v>
      </c>
      <c r="C8" s="193" t="s">
        <v>130</v>
      </c>
      <c r="D8" s="193"/>
    </row>
    <row r="9" spans="1:8" ht="17.25" x14ac:dyDescent="0.25">
      <c r="B9" s="192"/>
      <c r="C9" s="194" t="s">
        <v>131</v>
      </c>
      <c r="D9" s="194"/>
    </row>
    <row r="10" spans="1:8" x14ac:dyDescent="0.25">
      <c r="C10" s="133"/>
      <c r="D10" s="134"/>
      <c r="E10" s="135"/>
      <c r="F10" s="135"/>
    </row>
    <row r="11" spans="1:8" x14ac:dyDescent="0.25">
      <c r="A11" s="136" t="s">
        <v>132</v>
      </c>
      <c r="B11" s="137"/>
      <c r="C11" s="137"/>
      <c r="D11" s="138"/>
      <c r="E11" s="139" t="s">
        <v>133</v>
      </c>
      <c r="F11" s="113" t="s">
        <v>134</v>
      </c>
      <c r="G11" s="113" t="s">
        <v>135</v>
      </c>
      <c r="H11" s="140" t="s">
        <v>16</v>
      </c>
    </row>
    <row r="12" spans="1:8" x14ac:dyDescent="0.25">
      <c r="A12" s="141" t="s">
        <v>136</v>
      </c>
      <c r="B12" s="137"/>
      <c r="C12" s="137"/>
      <c r="D12" s="138"/>
      <c r="E12" s="142">
        <v>0.9</v>
      </c>
      <c r="F12" s="143"/>
      <c r="G12" s="143"/>
      <c r="H12" s="5" t="str">
        <f t="shared" ref="H12:H17" si="0">IF(G12&gt;0,F12*G12,"")</f>
        <v/>
      </c>
    </row>
    <row r="13" spans="1:8" x14ac:dyDescent="0.25">
      <c r="A13" s="141" t="s">
        <v>137</v>
      </c>
      <c r="B13" s="137"/>
      <c r="C13" s="137"/>
      <c r="D13" s="138"/>
      <c r="E13" s="144">
        <v>0.5</v>
      </c>
      <c r="F13" s="143"/>
      <c r="G13" s="143"/>
      <c r="H13" s="5" t="str">
        <f t="shared" si="0"/>
        <v/>
      </c>
    </row>
    <row r="14" spans="1:8" x14ac:dyDescent="0.25">
      <c r="A14" s="141" t="s">
        <v>138</v>
      </c>
      <c r="B14" s="137"/>
      <c r="C14" s="137"/>
      <c r="D14" s="138"/>
      <c r="E14" s="144">
        <v>0.7</v>
      </c>
      <c r="F14" s="143">
        <v>0.7</v>
      </c>
      <c r="G14" s="143">
        <v>43</v>
      </c>
      <c r="H14" s="5">
        <f t="shared" si="0"/>
        <v>30.099999999999998</v>
      </c>
    </row>
    <row r="15" spans="1:8" x14ac:dyDescent="0.25">
      <c r="A15" s="141" t="s">
        <v>139</v>
      </c>
      <c r="B15" s="137"/>
      <c r="C15" s="137"/>
      <c r="D15" s="138"/>
      <c r="E15" s="142" t="s">
        <v>7</v>
      </c>
      <c r="F15" s="143"/>
      <c r="G15" s="143"/>
      <c r="H15" s="5" t="str">
        <f t="shared" si="0"/>
        <v/>
      </c>
    </row>
    <row r="16" spans="1:8" x14ac:dyDescent="0.25">
      <c r="A16" s="141" t="s">
        <v>140</v>
      </c>
      <c r="B16" s="137"/>
      <c r="C16" s="137"/>
      <c r="D16" s="138"/>
      <c r="E16" s="142" t="s">
        <v>8</v>
      </c>
      <c r="F16" s="143"/>
      <c r="G16" s="143"/>
      <c r="H16" s="5" t="str">
        <f t="shared" si="0"/>
        <v/>
      </c>
    </row>
    <row r="17" spans="1:10" x14ac:dyDescent="0.25">
      <c r="A17" s="141" t="s">
        <v>141</v>
      </c>
      <c r="B17" s="137"/>
      <c r="C17" s="137"/>
      <c r="D17" s="138"/>
      <c r="E17" s="144">
        <v>0.3</v>
      </c>
      <c r="F17" s="143"/>
      <c r="G17" s="143"/>
      <c r="H17" s="5" t="str">
        <f t="shared" si="0"/>
        <v/>
      </c>
    </row>
    <row r="18" spans="1:10" x14ac:dyDescent="0.25">
      <c r="A18" s="141" t="s">
        <v>142</v>
      </c>
      <c r="B18" s="137"/>
      <c r="C18" s="137"/>
      <c r="D18" s="138"/>
      <c r="E18" s="142" t="s">
        <v>9</v>
      </c>
      <c r="F18" s="143"/>
      <c r="G18" s="143"/>
      <c r="H18" s="5"/>
    </row>
    <row r="19" spans="1:10" x14ac:dyDescent="0.25">
      <c r="F19" s="91" t="s">
        <v>143</v>
      </c>
      <c r="G19" s="6">
        <f>SUM(G12:G18)</f>
        <v>43</v>
      </c>
      <c r="H19" s="6">
        <f>SUM(H12:H18)</f>
        <v>30.099999999999998</v>
      </c>
    </row>
    <row r="20" spans="1:10" x14ac:dyDescent="0.25">
      <c r="B20" s="91" t="s">
        <v>144</v>
      </c>
      <c r="C20" s="145">
        <v>782</v>
      </c>
      <c r="F20" s="91"/>
      <c r="G20" s="7"/>
      <c r="H20" s="7"/>
    </row>
    <row r="21" spans="1:10" x14ac:dyDescent="0.25">
      <c r="B21" s="91" t="s">
        <v>145</v>
      </c>
      <c r="C21" s="145">
        <v>769</v>
      </c>
      <c r="F21" s="131"/>
      <c r="G21" s="146" t="s">
        <v>146</v>
      </c>
      <c r="H21" s="147">
        <f>H19/G19</f>
        <v>0.7</v>
      </c>
    </row>
    <row r="22" spans="1:10" ht="15.75" thickBot="1" x14ac:dyDescent="0.3">
      <c r="B22" s="91" t="s">
        <v>112</v>
      </c>
      <c r="C22" s="7">
        <f>G19</f>
        <v>43</v>
      </c>
      <c r="D22" t="s">
        <v>147</v>
      </c>
      <c r="F22" s="91"/>
      <c r="G22" s="148"/>
    </row>
    <row r="23" spans="1:10" ht="18.75" thickBot="1" x14ac:dyDescent="0.4">
      <c r="B23" s="91" t="s">
        <v>148</v>
      </c>
      <c r="C23" s="149">
        <f>IF(C22&gt;0,(C20-C21)/C22*100,"")</f>
        <v>30.232558139534881</v>
      </c>
      <c r="D23" s="150" t="s">
        <v>149</v>
      </c>
      <c r="F23" s="151" t="s">
        <v>150</v>
      </c>
      <c r="G23" s="152">
        <f>(1.8*(1.1-H21)*G19^0.5)/(C23^(1/3))</f>
        <v>1.5155668311443602</v>
      </c>
      <c r="H23" s="153" t="s">
        <v>151</v>
      </c>
    </row>
    <row r="24" spans="1:10" x14ac:dyDescent="0.25">
      <c r="F24" s="146"/>
      <c r="G24" s="147"/>
      <c r="H24" s="154"/>
    </row>
    <row r="26" spans="1:10" x14ac:dyDescent="0.25">
      <c r="A26" s="132" t="s">
        <v>152</v>
      </c>
    </row>
    <row r="27" spans="1:10" ht="18" x14ac:dyDescent="0.25">
      <c r="A27" s="132"/>
      <c r="B27" s="155" t="s">
        <v>113</v>
      </c>
      <c r="C27" s="133" t="s">
        <v>153</v>
      </c>
      <c r="D27" s="133"/>
      <c r="E27" s="155" t="s">
        <v>154</v>
      </c>
      <c r="F27" s="133" t="s">
        <v>155</v>
      </c>
      <c r="H27" s="133"/>
    </row>
    <row r="28" spans="1:10" x14ac:dyDescent="0.25">
      <c r="A28" s="132"/>
      <c r="D28" s="155"/>
      <c r="E28" s="133"/>
      <c r="G28" s="155"/>
      <c r="H28" s="133"/>
    </row>
    <row r="29" spans="1:10" ht="18" x14ac:dyDescent="0.35">
      <c r="A29" s="156" t="s">
        <v>132</v>
      </c>
      <c r="B29" s="157"/>
      <c r="C29" s="158"/>
      <c r="D29" s="113" t="s">
        <v>156</v>
      </c>
      <c r="E29" s="113" t="s">
        <v>157</v>
      </c>
      <c r="F29" s="113" t="s">
        <v>158</v>
      </c>
      <c r="G29" s="113" t="s">
        <v>135</v>
      </c>
      <c r="H29" s="113" t="s">
        <v>159</v>
      </c>
      <c r="I29" s="113" t="s">
        <v>160</v>
      </c>
      <c r="J29" s="140" t="s">
        <v>161</v>
      </c>
    </row>
    <row r="30" spans="1:10" x14ac:dyDescent="0.25">
      <c r="A30" s="159" t="s">
        <v>162</v>
      </c>
      <c r="B30" s="137"/>
      <c r="C30" s="138"/>
      <c r="D30" s="5">
        <v>7.5999999999999998E-2</v>
      </c>
      <c r="E30" s="143"/>
      <c r="F30" s="143"/>
      <c r="G30" s="143"/>
      <c r="H30" s="8" t="str">
        <f>IF(G30&gt;0,(E30-F30)/G30*100,"")</f>
        <v/>
      </c>
      <c r="I30" s="8" t="str">
        <f>IF(G30&gt;0,3.281*D30*H30^0.5,"")</f>
        <v/>
      </c>
      <c r="J30" s="8" t="str">
        <f>IF(G30&gt;0,G30/(60*I30),"")</f>
        <v/>
      </c>
    </row>
    <row r="31" spans="1:10" x14ac:dyDescent="0.25">
      <c r="A31" s="159" t="s">
        <v>163</v>
      </c>
      <c r="B31" s="137"/>
      <c r="C31" s="138"/>
      <c r="D31" s="5">
        <v>0.152</v>
      </c>
      <c r="E31" s="143"/>
      <c r="F31" s="143"/>
      <c r="G31" s="143"/>
      <c r="H31" s="8" t="str">
        <f t="shared" ref="H31:H37" si="1">IF(G31&gt;0,(E31-F31)/G31*100,"")</f>
        <v/>
      </c>
      <c r="I31" s="8" t="str">
        <f t="shared" ref="I31:I37" si="2">IF(G31&gt;0,3.281*D31*H31^0.5,"")</f>
        <v/>
      </c>
      <c r="J31" s="8" t="str">
        <f t="shared" ref="J31:J37" si="3">IF(G31&gt;0,G31/(60*I31),"")</f>
        <v/>
      </c>
    </row>
    <row r="32" spans="1:10" x14ac:dyDescent="0.25">
      <c r="A32" s="159" t="s">
        <v>164</v>
      </c>
      <c r="B32" s="137"/>
      <c r="C32" s="138"/>
      <c r="D32" s="5">
        <v>0.21299999999999999</v>
      </c>
      <c r="E32" s="143"/>
      <c r="F32" s="143"/>
      <c r="G32" s="143"/>
      <c r="H32" s="8" t="str">
        <f t="shared" si="1"/>
        <v/>
      </c>
      <c r="I32" s="8" t="str">
        <f t="shared" si="2"/>
        <v/>
      </c>
      <c r="J32" s="8" t="str">
        <f t="shared" si="3"/>
        <v/>
      </c>
    </row>
    <row r="33" spans="1:10" x14ac:dyDescent="0.25">
      <c r="A33" s="159" t="s">
        <v>165</v>
      </c>
      <c r="B33" s="137"/>
      <c r="C33" s="138"/>
      <c r="D33" s="5">
        <v>0.27400000000000002</v>
      </c>
      <c r="E33" s="143"/>
      <c r="F33" s="143"/>
      <c r="G33" s="143"/>
      <c r="H33" s="8" t="str">
        <f t="shared" si="1"/>
        <v/>
      </c>
      <c r="I33" s="8" t="str">
        <f t="shared" si="2"/>
        <v/>
      </c>
      <c r="J33" s="8" t="str">
        <f t="shared" si="3"/>
        <v/>
      </c>
    </row>
    <row r="34" spans="1:10" x14ac:dyDescent="0.25">
      <c r="A34" s="159" t="s">
        <v>166</v>
      </c>
      <c r="B34" s="137"/>
      <c r="C34" s="138"/>
      <c r="D34" s="5">
        <v>0.30499999999999999</v>
      </c>
      <c r="E34" s="143"/>
      <c r="F34" s="143"/>
      <c r="G34" s="143"/>
      <c r="H34" s="8" t="str">
        <f>IF(G34&gt;0,(E34-F34)/G34*100,"")</f>
        <v/>
      </c>
      <c r="I34" s="8" t="str">
        <f t="shared" si="2"/>
        <v/>
      </c>
      <c r="J34" s="8" t="str">
        <f t="shared" si="3"/>
        <v/>
      </c>
    </row>
    <row r="35" spans="1:10" x14ac:dyDescent="0.25">
      <c r="A35" s="159" t="s">
        <v>167</v>
      </c>
      <c r="B35" s="137"/>
      <c r="C35" s="138"/>
      <c r="D35" s="5">
        <v>0.45700000000000002</v>
      </c>
      <c r="E35" s="143">
        <f>C21</f>
        <v>769</v>
      </c>
      <c r="F35" s="143">
        <v>748</v>
      </c>
      <c r="G35" s="143">
        <v>6597</v>
      </c>
      <c r="H35" s="8">
        <f t="shared" si="1"/>
        <v>0.31832651205093221</v>
      </c>
      <c r="I35" s="8">
        <f t="shared" si="2"/>
        <v>0.845977545352535</v>
      </c>
      <c r="J35" s="8">
        <f t="shared" si="3"/>
        <v>129.96798863518504</v>
      </c>
    </row>
    <row r="36" spans="1:10" x14ac:dyDescent="0.25">
      <c r="A36" s="159" t="s">
        <v>168</v>
      </c>
      <c r="B36" s="137"/>
      <c r="C36" s="138"/>
      <c r="D36" s="5">
        <v>0.49099999999999999</v>
      </c>
      <c r="E36" s="143"/>
      <c r="F36" s="143"/>
      <c r="G36" s="143"/>
      <c r="H36" s="8" t="str">
        <f t="shared" si="1"/>
        <v/>
      </c>
      <c r="I36" s="8" t="str">
        <f t="shared" si="2"/>
        <v/>
      </c>
      <c r="J36" s="8" t="str">
        <f t="shared" si="3"/>
        <v/>
      </c>
    </row>
    <row r="37" spans="1:10" ht="15.75" thickBot="1" x14ac:dyDescent="0.3">
      <c r="A37" s="159" t="s">
        <v>169</v>
      </c>
      <c r="B37" s="137"/>
      <c r="C37" s="138"/>
      <c r="D37" s="5">
        <v>0.61899999999999999</v>
      </c>
      <c r="E37" s="143"/>
      <c r="F37" s="143"/>
      <c r="G37" s="143"/>
      <c r="H37" s="8" t="str">
        <f t="shared" si="1"/>
        <v/>
      </c>
      <c r="I37" s="160" t="str">
        <f t="shared" si="2"/>
        <v/>
      </c>
      <c r="J37" s="160" t="str">
        <f t="shared" si="3"/>
        <v/>
      </c>
    </row>
    <row r="38" spans="1:10" ht="18.75" thickBot="1" x14ac:dyDescent="0.4">
      <c r="H38" s="161"/>
      <c r="I38" s="151" t="s">
        <v>170</v>
      </c>
      <c r="J38" s="162">
        <f>SUM(J30:J37)</f>
        <v>129.96798863518504</v>
      </c>
    </row>
    <row r="39" spans="1:10" ht="18" x14ac:dyDescent="0.35">
      <c r="B39" s="163" t="s">
        <v>171</v>
      </c>
      <c r="C39" s="164">
        <f>G23+J38</f>
        <v>131.48355546632939</v>
      </c>
      <c r="D39" s="165" t="s">
        <v>151</v>
      </c>
      <c r="F39" s="163" t="s">
        <v>172</v>
      </c>
      <c r="G39" s="7"/>
      <c r="H39" t="s">
        <v>151</v>
      </c>
    </row>
    <row r="40" spans="1:10" ht="15.75" thickBot="1" x14ac:dyDescent="0.3">
      <c r="B40" s="163"/>
      <c r="C40" s="164"/>
      <c r="D40" s="165"/>
      <c r="F40" s="163"/>
      <c r="G40" s="7"/>
      <c r="I40" s="163"/>
      <c r="J40" s="166"/>
    </row>
    <row r="41" spans="1:10" ht="18.75" thickBot="1" x14ac:dyDescent="0.4">
      <c r="B41" s="163"/>
      <c r="C41" s="164"/>
      <c r="D41" s="165"/>
      <c r="E41" s="167"/>
      <c r="F41" s="168" t="s">
        <v>173</v>
      </c>
      <c r="G41" s="152">
        <f>MAX(C39)</f>
        <v>131.48355546632939</v>
      </c>
      <c r="H41" s="169" t="s">
        <v>151</v>
      </c>
      <c r="I41" s="163"/>
      <c r="J41" s="166"/>
    </row>
  </sheetData>
  <mergeCells count="6">
    <mergeCell ref="B1:E1"/>
    <mergeCell ref="B2:G2"/>
    <mergeCell ref="B3:D3"/>
    <mergeCell ref="B8:B9"/>
    <mergeCell ref="C8:D8"/>
    <mergeCell ref="C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0"/>
  <sheetViews>
    <sheetView zoomScale="90" zoomScaleNormal="90" workbookViewId="0">
      <pane xSplit="7" ySplit="2" topLeftCell="H3" activePane="bottomRight" state="frozen"/>
      <selection pane="topRight" activeCell="G1" sqref="G1"/>
      <selection pane="bottomLeft" activeCell="A3" sqref="A3"/>
      <selection pane="bottomRight" activeCell="AD6" sqref="AD6"/>
    </sheetView>
  </sheetViews>
  <sheetFormatPr defaultRowHeight="15" x14ac:dyDescent="0.25"/>
  <cols>
    <col min="1" max="2" width="4.85546875" style="7" customWidth="1"/>
    <col min="3" max="3" width="11.140625" style="7" bestFit="1" customWidth="1"/>
    <col min="4" max="4" width="8.42578125" style="7" bestFit="1" customWidth="1"/>
    <col min="5" max="5" width="11.140625" style="7" bestFit="1" customWidth="1"/>
    <col min="6" max="6" width="11.42578125" style="31" bestFit="1" customWidth="1"/>
    <col min="7" max="7" width="4.85546875" style="7" bestFit="1" customWidth="1"/>
    <col min="8" max="8" width="8.140625" style="6" bestFit="1" customWidth="1"/>
    <col min="9" max="9" width="8.140625" style="7" bestFit="1" customWidth="1"/>
    <col min="10" max="10" width="7.140625" style="7" customWidth="1"/>
    <col min="11" max="11" width="8.140625" style="7" bestFit="1" customWidth="1"/>
    <col min="12" max="12" width="7.140625" style="7" bestFit="1" customWidth="1"/>
    <col min="13" max="13" width="9.140625" style="6" bestFit="1" customWidth="1"/>
    <col min="14" max="14" width="7.42578125" style="7" customWidth="1"/>
    <col min="15" max="15" width="7.140625" style="6" customWidth="1"/>
    <col min="16" max="16" width="6.7109375" style="6" bestFit="1" customWidth="1"/>
    <col min="17" max="17" width="7.140625" style="6" bestFit="1" customWidth="1"/>
    <col min="18" max="18" width="8.28515625" style="6" bestFit="1" customWidth="1"/>
    <col min="19" max="19" width="4.42578125" style="23" bestFit="1" customWidth="1"/>
    <col min="20" max="20" width="8.28515625" style="7" bestFit="1" customWidth="1"/>
    <col min="21" max="21" width="6.85546875" style="7" bestFit="1" customWidth="1"/>
    <col min="22" max="22" width="8" style="7" customWidth="1"/>
    <col min="23" max="23" width="6.85546875" style="7" bestFit="1" customWidth="1"/>
    <col min="24" max="24" width="7" style="7" bestFit="1" customWidth="1"/>
    <col min="25" max="26" width="8.28515625" style="6" bestFit="1" customWidth="1"/>
    <col min="27" max="27" width="6.42578125" style="7" customWidth="1"/>
    <col min="28" max="28" width="8.28515625" style="6" bestFit="1" customWidth="1"/>
    <col min="29" max="29" width="7.7109375" style="6" customWidth="1"/>
    <col min="30" max="30" width="8.28515625" style="6" bestFit="1" customWidth="1"/>
    <col min="31" max="31" width="5.5703125" style="7" bestFit="1" customWidth="1"/>
    <col min="32" max="32" width="5.5703125" style="7" customWidth="1"/>
    <col min="33" max="33" width="8.140625" style="6" bestFit="1" customWidth="1"/>
    <col min="34" max="34" width="9" style="7" bestFit="1" customWidth="1"/>
    <col min="35" max="35" width="4.28515625" style="7" bestFit="1" customWidth="1"/>
    <col min="36" max="36" width="8.28515625" style="7" bestFit="1" customWidth="1"/>
    <col min="37" max="37" width="8.42578125" style="7" bestFit="1" customWidth="1"/>
    <col min="39" max="40" width="9.140625" style="7"/>
  </cols>
  <sheetData>
    <row r="1" spans="1:40" ht="75" x14ac:dyDescent="0.25">
      <c r="A1" s="20" t="s">
        <v>39</v>
      </c>
      <c r="B1" s="97"/>
      <c r="C1" s="20" t="s">
        <v>44</v>
      </c>
      <c r="D1" s="44" t="s">
        <v>70</v>
      </c>
      <c r="E1" s="20" t="s">
        <v>0</v>
      </c>
      <c r="F1" s="33" t="s">
        <v>1</v>
      </c>
      <c r="G1" s="20" t="s">
        <v>2</v>
      </c>
      <c r="H1" s="34" t="s">
        <v>38</v>
      </c>
      <c r="I1" s="20" t="s">
        <v>62</v>
      </c>
      <c r="J1" s="20" t="s">
        <v>63</v>
      </c>
      <c r="K1" s="20" t="s">
        <v>64</v>
      </c>
      <c r="L1" s="20" t="s">
        <v>65</v>
      </c>
      <c r="M1" s="34" t="s">
        <v>40</v>
      </c>
      <c r="N1" s="20" t="s">
        <v>66</v>
      </c>
      <c r="O1" s="34" t="s">
        <v>75</v>
      </c>
      <c r="P1" s="20" t="s">
        <v>67</v>
      </c>
      <c r="Q1" s="34" t="s">
        <v>76</v>
      </c>
      <c r="R1" s="34" t="s">
        <v>42</v>
      </c>
      <c r="S1" s="57" t="s">
        <v>52</v>
      </c>
      <c r="T1" s="20" t="s">
        <v>43</v>
      </c>
      <c r="U1" s="20" t="s">
        <v>78</v>
      </c>
      <c r="V1" s="20" t="s">
        <v>58</v>
      </c>
      <c r="W1" s="20" t="s">
        <v>77</v>
      </c>
      <c r="X1" s="20" t="s">
        <v>47</v>
      </c>
      <c r="Y1" s="34" t="s">
        <v>53</v>
      </c>
      <c r="Z1" s="34" t="s">
        <v>68</v>
      </c>
      <c r="AA1" s="20" t="s">
        <v>49</v>
      </c>
      <c r="AB1" s="34" t="s">
        <v>48</v>
      </c>
      <c r="AC1" s="58" t="s">
        <v>69</v>
      </c>
      <c r="AD1" s="45" t="s">
        <v>55</v>
      </c>
      <c r="AE1" s="43"/>
      <c r="AF1" s="43"/>
      <c r="AG1" s="45" t="s">
        <v>56</v>
      </c>
      <c r="AH1" s="20" t="s">
        <v>50</v>
      </c>
      <c r="AI1" s="43"/>
      <c r="AJ1" s="44" t="s">
        <v>61</v>
      </c>
      <c r="AK1" s="44" t="s">
        <v>100</v>
      </c>
      <c r="AM1" s="93" t="s">
        <v>114</v>
      </c>
      <c r="AN1" s="95" t="s">
        <v>115</v>
      </c>
    </row>
    <row r="2" spans="1:40" x14ac:dyDescent="0.25">
      <c r="A2" s="5"/>
      <c r="B2" s="5"/>
      <c r="C2" s="5"/>
      <c r="D2" s="5"/>
      <c r="E2" s="5"/>
      <c r="F2" s="35"/>
      <c r="G2" s="5"/>
      <c r="H2" s="8"/>
      <c r="I2" s="24"/>
      <c r="J2" s="24"/>
      <c r="K2" s="24"/>
      <c r="L2" s="24"/>
      <c r="M2" s="38">
        <f>H2+I2*J2+K2*L2</f>
        <v>0</v>
      </c>
      <c r="N2" s="5"/>
      <c r="O2" s="8"/>
      <c r="P2" s="8"/>
      <c r="Q2" s="8"/>
      <c r="R2" s="38">
        <f>M2+N2*O2+P2*Q2</f>
        <v>0</v>
      </c>
      <c r="S2" s="59"/>
      <c r="T2" s="37">
        <f>R2-S2/12</f>
        <v>0</v>
      </c>
      <c r="U2" s="5"/>
      <c r="V2" s="56"/>
      <c r="W2" s="38" t="e">
        <f>VLOOKUP(V2,Lookups!$A$17:$B$30,2,FALSE)</f>
        <v>#N/A</v>
      </c>
      <c r="X2" s="39"/>
      <c r="Y2" s="60" t="e">
        <f>ROUND(MIN(T2-U2/12-W2/12-X2,T2-D2+V2/12),2)</f>
        <v>#N/A</v>
      </c>
      <c r="Z2" s="60">
        <f>IF(AC2&gt;0,AB2-AC2/12-W2/12,T2)</f>
        <v>0</v>
      </c>
      <c r="AA2" s="40"/>
      <c r="AB2" s="61" t="str">
        <f>IF(AA2&gt;0,T2+S2/12-U2/12-AA2/12,"NA")</f>
        <v>NA</v>
      </c>
      <c r="AC2" s="61"/>
      <c r="AD2" s="46"/>
      <c r="AE2" s="42" t="e">
        <f>IF(AD2&lt;=Y2,"ok","ERR")</f>
        <v>#N/A</v>
      </c>
      <c r="AF2" s="42" t="str">
        <f t="shared" ref="AF2" si="0">IF(AD2&lt;=Z2+0.01,"ok","ERR")</f>
        <v>ok</v>
      </c>
      <c r="AG2" s="38">
        <f>AD2-V2/12</f>
        <v>0</v>
      </c>
      <c r="AH2" s="41" t="str">
        <f>IF(AA2&gt;0,(AB2-AG2)*12,"")</f>
        <v/>
      </c>
      <c r="AI2" s="42" t="str">
        <f t="shared" ref="AI2" si="1">IF(AH2&gt;=12,"ok","ERR")</f>
        <v>ok</v>
      </c>
      <c r="AJ2" s="38">
        <f>(T2-AD2+V2/12)</f>
        <v>0</v>
      </c>
      <c r="AK2" s="8" t="str">
        <f>IF(C2="MH-3",VLOOKUP(V2,Lookups!$A$3:$I$12,8,FALSE),"")</f>
        <v/>
      </c>
      <c r="AN2" s="22">
        <f>AM2*10</f>
        <v>0</v>
      </c>
    </row>
    <row r="3" spans="1:40" x14ac:dyDescent="0.25">
      <c r="A3" s="47" t="s">
        <v>57</v>
      </c>
      <c r="B3" s="47"/>
      <c r="C3" s="48"/>
      <c r="D3" s="48"/>
      <c r="E3" s="48"/>
      <c r="F3" s="49"/>
      <c r="G3" s="48"/>
      <c r="H3" s="50"/>
      <c r="I3" s="48"/>
      <c r="J3" s="48"/>
      <c r="K3" s="48"/>
      <c r="L3" s="48"/>
      <c r="M3" s="51"/>
      <c r="N3" s="48"/>
      <c r="O3" s="50"/>
      <c r="P3" s="50"/>
      <c r="Q3" s="50"/>
      <c r="R3" s="51"/>
      <c r="S3" s="62"/>
      <c r="T3" s="51"/>
      <c r="U3" s="48"/>
      <c r="V3" s="48"/>
      <c r="W3" s="51"/>
      <c r="X3" s="52"/>
      <c r="Y3" s="51"/>
      <c r="Z3" s="51"/>
      <c r="AA3" s="53"/>
      <c r="AB3" s="63"/>
      <c r="AC3" s="63"/>
      <c r="AD3" s="50"/>
      <c r="AE3" s="54"/>
      <c r="AF3" s="54"/>
      <c r="AG3" s="51"/>
      <c r="AH3" s="55"/>
      <c r="AI3" s="54"/>
      <c r="AJ3" s="51"/>
      <c r="AK3" s="8" t="str">
        <f>IF(C3="MH-3",VLOOKUP(V3,Lookups!$A$3:$I$12,8,FALSE),"")</f>
        <v/>
      </c>
      <c r="AN3" s="22">
        <f>AM3*10</f>
        <v>0</v>
      </c>
    </row>
    <row r="4" spans="1:40" x14ac:dyDescent="0.25">
      <c r="A4" s="85">
        <v>102</v>
      </c>
      <c r="B4" s="85"/>
      <c r="C4" s="5" t="s">
        <v>59</v>
      </c>
      <c r="D4" s="5"/>
      <c r="E4" s="5" t="s">
        <v>41</v>
      </c>
      <c r="F4" s="35">
        <v>17927.98</v>
      </c>
      <c r="G4" s="5" t="s">
        <v>17</v>
      </c>
      <c r="H4" s="8">
        <v>1137.01</v>
      </c>
      <c r="I4" s="36"/>
      <c r="J4" s="36"/>
      <c r="K4" s="36"/>
      <c r="L4" s="36"/>
      <c r="M4" s="38">
        <f>H4+I4*J4+K4*L4</f>
        <v>1137.01</v>
      </c>
      <c r="N4" s="5">
        <v>-0.04</v>
      </c>
      <c r="O4" s="8">
        <v>6</v>
      </c>
      <c r="P4" s="36"/>
      <c r="Q4" s="36"/>
      <c r="R4" s="38">
        <f>M4+N4*O4+P4*Q4</f>
        <v>1136.77</v>
      </c>
      <c r="S4" s="59">
        <v>2</v>
      </c>
      <c r="T4" s="37">
        <f>R4-S4/12</f>
        <v>1136.6033333333332</v>
      </c>
      <c r="U4" s="5">
        <v>17</v>
      </c>
      <c r="V4" s="56">
        <v>12</v>
      </c>
      <c r="W4" s="38">
        <f>VLOOKUP(V4,Lookups!$A$17:$B$30,2,FALSE)</f>
        <v>2</v>
      </c>
      <c r="X4" s="39">
        <v>1</v>
      </c>
      <c r="Y4" s="60">
        <f t="shared" ref="Y4:Y59" si="2">ROUND(MIN(T4-U4/12-W4/12-X4,T4-D4+V4/12),2)</f>
        <v>1134.02</v>
      </c>
      <c r="Z4" s="60">
        <f>IF(AC4&gt;0,AB4-AC4/12-W4/12,T4)</f>
        <v>1133.1866666666665</v>
      </c>
      <c r="AA4" s="40">
        <v>18</v>
      </c>
      <c r="AB4" s="61">
        <f>IF(AA4&gt;0,T4+S4/12-U4/12-AA4/12,"NA")</f>
        <v>1133.8533333333332</v>
      </c>
      <c r="AC4" s="61">
        <v>6</v>
      </c>
      <c r="AD4" s="46">
        <v>1133.25</v>
      </c>
      <c r="AE4" s="42" t="str">
        <f t="shared" ref="AE4:AE59" si="3">IF(AD4&lt;=Y4,"ok","ERR")</f>
        <v>ok</v>
      </c>
      <c r="AF4" s="42" t="str">
        <f>IF(AD4&lt;=Z4+0.01,"ok","ERR")</f>
        <v>ERR</v>
      </c>
      <c r="AG4" s="38">
        <f>AD4-V4/12</f>
        <v>1132.25</v>
      </c>
      <c r="AH4" s="41">
        <f t="shared" ref="AH4:AH59" si="4">IF(AA4&gt;0,(AB4-AG4)*12,"")</f>
        <v>19.239999999998872</v>
      </c>
      <c r="AI4" s="42" t="str">
        <f t="shared" ref="AI4:AI11" si="5">IF(AH4&gt;=12,"ok","ERR")</f>
        <v>ok</v>
      </c>
      <c r="AJ4" s="38">
        <f t="shared" ref="AJ4:AJ59" si="6">(T4-AD4+V4/12)</f>
        <v>4.3533333333332394</v>
      </c>
      <c r="AK4" s="8" t="str">
        <f>IF(C4="MH-3",VLOOKUP(V4,Lookups!$A$3:$I$12,8,FALSE),"")</f>
        <v/>
      </c>
      <c r="AM4" s="7">
        <v>4</v>
      </c>
      <c r="AN4" s="22">
        <f t="shared" ref="AN4:AN64" si="7">AM4*10</f>
        <v>40</v>
      </c>
    </row>
    <row r="5" spans="1:40" x14ac:dyDescent="0.25">
      <c r="A5" s="5">
        <v>103</v>
      </c>
      <c r="B5" s="5"/>
      <c r="C5" s="5" t="s">
        <v>51</v>
      </c>
      <c r="D5" s="5"/>
      <c r="E5" s="5" t="s">
        <v>106</v>
      </c>
      <c r="F5" s="35">
        <v>317994.55</v>
      </c>
      <c r="G5" s="5" t="s">
        <v>17</v>
      </c>
      <c r="H5" s="64">
        <v>1136.0999999999999</v>
      </c>
      <c r="I5" s="36"/>
      <c r="J5" s="36"/>
      <c r="K5" s="36"/>
      <c r="L5" s="36"/>
      <c r="M5" s="38">
        <f>H5+I5*J5+K5*L5</f>
        <v>1136.0999999999999</v>
      </c>
      <c r="N5" s="36"/>
      <c r="O5" s="36"/>
      <c r="P5" s="36"/>
      <c r="Q5" s="36"/>
      <c r="R5" s="38">
        <f>M5+N5*O5+P5*Q5</f>
        <v>1136.0999999999999</v>
      </c>
      <c r="S5" s="59">
        <v>3</v>
      </c>
      <c r="T5" s="37">
        <f>R5-S5/12</f>
        <v>1135.8499999999999</v>
      </c>
      <c r="U5" s="5">
        <v>0</v>
      </c>
      <c r="V5" s="56">
        <v>12</v>
      </c>
      <c r="W5" s="38">
        <f>VLOOKUP(V5,Lookups!$A$17:$B$30,2,FALSE)</f>
        <v>2</v>
      </c>
      <c r="X5" s="39">
        <v>0.5</v>
      </c>
      <c r="Y5" s="60">
        <f>ROUND(MIN(T5-U5/12-W5/12-X5,T5-D5+V5/12),2)</f>
        <v>1135.18</v>
      </c>
      <c r="Z5" s="60">
        <f>IF(AC5&gt;0,AB5-AC5/12-W5/12,T5)</f>
        <v>1135.8499999999999</v>
      </c>
      <c r="AA5" s="40">
        <v>18</v>
      </c>
      <c r="AB5" s="64">
        <f>T5-1.5</f>
        <v>1134.3499999999999</v>
      </c>
      <c r="AC5" s="61"/>
      <c r="AD5" s="46">
        <v>1135.0999999999999</v>
      </c>
      <c r="AE5" s="42" t="str">
        <f>IF(AD5&lt;=Y5,"ok","ERR")</f>
        <v>ok</v>
      </c>
      <c r="AF5" s="42" t="str">
        <f t="shared" ref="AF5:AF68" si="8">IF(AD5&lt;=Z5+0.01,"ok","ERR")</f>
        <v>ok</v>
      </c>
      <c r="AG5" s="38">
        <f>AD5-V5/12</f>
        <v>1134.0999999999999</v>
      </c>
      <c r="AH5" s="65">
        <f>IF(AA5&gt;0,(AB5-AG5)*12,"")</f>
        <v>3</v>
      </c>
      <c r="AI5" s="66" t="str">
        <f>IF(AH5&gt;=12,"ok","ERR")</f>
        <v>ERR</v>
      </c>
      <c r="AJ5" s="38">
        <f>(T5-AD5+V5/12)</f>
        <v>1.75</v>
      </c>
      <c r="AK5" s="8" t="str">
        <f>IF(C5="MH-3",VLOOKUP(V5,Lookups!$A$3:$I$12,8,FALSE),"")</f>
        <v/>
      </c>
      <c r="AM5" s="7">
        <v>1</v>
      </c>
      <c r="AN5" s="22">
        <f t="shared" si="7"/>
        <v>10</v>
      </c>
    </row>
    <row r="6" spans="1:40" x14ac:dyDescent="0.25">
      <c r="A6" s="85">
        <v>104</v>
      </c>
      <c r="B6" s="85"/>
      <c r="C6" s="5" t="s">
        <v>31</v>
      </c>
      <c r="D6" s="5"/>
      <c r="E6" s="5" t="s">
        <v>41</v>
      </c>
      <c r="F6" s="35">
        <v>17990</v>
      </c>
      <c r="G6" s="5" t="s">
        <v>17</v>
      </c>
      <c r="H6" s="8">
        <v>1137.3800000000001</v>
      </c>
      <c r="I6" s="36"/>
      <c r="J6" s="36"/>
      <c r="K6" s="36"/>
      <c r="L6" s="36"/>
      <c r="M6" s="38">
        <f t="shared" ref="M6:M29" si="9">H6+I6*J6+K6*L6</f>
        <v>1137.3800000000001</v>
      </c>
      <c r="N6" s="36"/>
      <c r="O6" s="36"/>
      <c r="P6" s="36"/>
      <c r="Q6" s="36"/>
      <c r="R6" s="38">
        <f t="shared" ref="R6:R59" si="10">M6+N6*O6+P6*Q6</f>
        <v>1137.3800000000001</v>
      </c>
      <c r="S6" s="59">
        <v>0</v>
      </c>
      <c r="T6" s="37">
        <f t="shared" ref="T6:T29" si="11">R6-S6/12</f>
        <v>1137.3800000000001</v>
      </c>
      <c r="U6" s="5">
        <v>17</v>
      </c>
      <c r="V6" s="56">
        <v>15</v>
      </c>
      <c r="W6" s="38">
        <f>VLOOKUP(V6,Lookups!$A$17:$B$30,2,FALSE)</f>
        <v>2.25</v>
      </c>
      <c r="X6" s="39">
        <v>1</v>
      </c>
      <c r="Y6" s="60">
        <f t="shared" si="2"/>
        <v>1134.78</v>
      </c>
      <c r="Z6" s="60">
        <f t="shared" ref="Z6:Z59" si="12">IF(AC6&gt;0,AB6-AC6/12-W6/12,T6)</f>
        <v>1133.2758333333334</v>
      </c>
      <c r="AA6" s="40">
        <v>18</v>
      </c>
      <c r="AB6" s="61">
        <f>IF(AA6&gt;0,T6+S6/12-U6/12-AA6/12,"NA")</f>
        <v>1134.4633333333334</v>
      </c>
      <c r="AC6" s="61">
        <v>12</v>
      </c>
      <c r="AD6" s="46">
        <v>1132.75</v>
      </c>
      <c r="AE6" s="42" t="str">
        <f t="shared" si="3"/>
        <v>ok</v>
      </c>
      <c r="AF6" s="42" t="str">
        <f t="shared" si="8"/>
        <v>ok</v>
      </c>
      <c r="AG6" s="38">
        <f>AD6-V6/12</f>
        <v>1131.5</v>
      </c>
      <c r="AH6" s="41">
        <f t="shared" si="4"/>
        <v>35.5600000000004</v>
      </c>
      <c r="AI6" s="42" t="str">
        <f t="shared" si="5"/>
        <v>ok</v>
      </c>
      <c r="AJ6" s="38">
        <f t="shared" si="6"/>
        <v>5.8800000000001091</v>
      </c>
      <c r="AK6" s="8">
        <f>IF(C6="MH-3",VLOOKUP(V6,Lookups!$A$3:$I$12,8,FALSE),"")</f>
        <v>3.7083333333333335</v>
      </c>
      <c r="AM6" s="7">
        <v>0</v>
      </c>
      <c r="AN6" s="22">
        <f t="shared" si="7"/>
        <v>0</v>
      </c>
    </row>
    <row r="7" spans="1:40" x14ac:dyDescent="0.25">
      <c r="A7" s="5">
        <v>108</v>
      </c>
      <c r="B7" s="5"/>
      <c r="C7" s="5" t="s">
        <v>54</v>
      </c>
      <c r="D7" s="5"/>
      <c r="E7" s="5" t="s">
        <v>41</v>
      </c>
      <c r="F7" s="35">
        <v>18033</v>
      </c>
      <c r="G7" s="5" t="s">
        <v>17</v>
      </c>
      <c r="H7" s="64">
        <v>1137.1199999999999</v>
      </c>
      <c r="I7" s="36"/>
      <c r="J7" s="36"/>
      <c r="K7" s="36"/>
      <c r="L7" s="36"/>
      <c r="M7" s="38">
        <f t="shared" si="9"/>
        <v>1137.1199999999999</v>
      </c>
      <c r="N7" s="36"/>
      <c r="O7" s="36"/>
      <c r="P7" s="36"/>
      <c r="Q7" s="36"/>
      <c r="R7" s="38">
        <f t="shared" si="10"/>
        <v>1137.1199999999999</v>
      </c>
      <c r="S7" s="59">
        <v>2</v>
      </c>
      <c r="T7" s="37">
        <f t="shared" si="11"/>
        <v>1136.9533333333331</v>
      </c>
      <c r="U7" s="5">
        <v>15.25</v>
      </c>
      <c r="V7" s="56">
        <v>12</v>
      </c>
      <c r="W7" s="38">
        <f>VLOOKUP(V7,Lookups!$A$17:$B$30,2,FALSE)</f>
        <v>2</v>
      </c>
      <c r="X7" s="39">
        <v>1</v>
      </c>
      <c r="Y7" s="60">
        <f t="shared" si="2"/>
        <v>1134.52</v>
      </c>
      <c r="Z7" s="60">
        <f t="shared" si="12"/>
        <v>1136.9533333333331</v>
      </c>
      <c r="AA7" s="40">
        <v>0</v>
      </c>
      <c r="AB7" s="61" t="str">
        <f>IF(AA7&gt;0,T7+S7/12-U7/12-AA7/12,"NA")</f>
        <v>NA</v>
      </c>
      <c r="AC7" s="61"/>
      <c r="AD7" s="46">
        <v>1134.52</v>
      </c>
      <c r="AE7" s="42" t="str">
        <f t="shared" si="3"/>
        <v>ok</v>
      </c>
      <c r="AF7" s="42" t="str">
        <f t="shared" si="8"/>
        <v>ok</v>
      </c>
      <c r="AG7" s="38">
        <f>AD7-V7/12</f>
        <v>1133.52</v>
      </c>
      <c r="AH7" s="41" t="str">
        <f t="shared" si="4"/>
        <v/>
      </c>
      <c r="AI7" s="42" t="str">
        <f t="shared" si="5"/>
        <v>ok</v>
      </c>
      <c r="AJ7" s="38">
        <f t="shared" si="6"/>
        <v>3.4333333333331666</v>
      </c>
      <c r="AK7" s="8" t="str">
        <f>IF(C7="MH-3",VLOOKUP(V7,Lookups!$A$3:$I$12,8,FALSE),"")</f>
        <v/>
      </c>
      <c r="AM7" s="7">
        <v>0</v>
      </c>
      <c r="AN7" s="22">
        <f t="shared" si="7"/>
        <v>0</v>
      </c>
    </row>
    <row r="8" spans="1:40" x14ac:dyDescent="0.25">
      <c r="A8" s="85">
        <v>112</v>
      </c>
      <c r="B8" s="85"/>
      <c r="C8" s="5" t="s">
        <v>54</v>
      </c>
      <c r="D8" s="5"/>
      <c r="E8" s="5" t="s">
        <v>41</v>
      </c>
      <c r="F8" s="35">
        <v>18033</v>
      </c>
      <c r="G8" s="5" t="s">
        <v>17</v>
      </c>
      <c r="H8" s="8">
        <v>1137.81</v>
      </c>
      <c r="I8" s="36"/>
      <c r="J8" s="36"/>
      <c r="K8" s="36"/>
      <c r="L8" s="36"/>
      <c r="M8" s="38">
        <f t="shared" si="9"/>
        <v>1137.81</v>
      </c>
      <c r="N8" s="5">
        <v>-0.04</v>
      </c>
      <c r="O8" s="8">
        <v>6</v>
      </c>
      <c r="P8" s="36"/>
      <c r="Q8" s="36"/>
      <c r="R8" s="38">
        <f t="shared" si="10"/>
        <v>1137.57</v>
      </c>
      <c r="S8" s="59">
        <v>2</v>
      </c>
      <c r="T8" s="37">
        <f t="shared" si="11"/>
        <v>1137.4033333333332</v>
      </c>
      <c r="U8" s="5">
        <v>17</v>
      </c>
      <c r="V8" s="56">
        <v>15</v>
      </c>
      <c r="W8" s="38">
        <f>VLOOKUP(V8,Lookups!$A$17:$B$30,2,FALSE)</f>
        <v>2.25</v>
      </c>
      <c r="X8" s="39">
        <v>1</v>
      </c>
      <c r="Y8" s="60">
        <f t="shared" si="2"/>
        <v>1134.8</v>
      </c>
      <c r="Z8" s="60">
        <f t="shared" si="12"/>
        <v>1133.4658333333332</v>
      </c>
      <c r="AA8" s="40">
        <v>18</v>
      </c>
      <c r="AB8" s="61">
        <f>IF(AA8&gt;0,T8+S8/12-U8/12-AA8/12,"NA")</f>
        <v>1134.6533333333332</v>
      </c>
      <c r="AC8" s="61">
        <v>12</v>
      </c>
      <c r="AD8" s="46">
        <v>1132.4000000000001</v>
      </c>
      <c r="AE8" s="42" t="str">
        <f t="shared" si="3"/>
        <v>ok</v>
      </c>
      <c r="AF8" s="42" t="str">
        <f t="shared" si="8"/>
        <v>ok</v>
      </c>
      <c r="AG8" s="38">
        <f>AD8-V8/12</f>
        <v>1131.1500000000001</v>
      </c>
      <c r="AH8" s="41">
        <f t="shared" si="4"/>
        <v>42.039999999997235</v>
      </c>
      <c r="AI8" s="42" t="str">
        <f t="shared" si="5"/>
        <v>ok</v>
      </c>
      <c r="AJ8" s="38">
        <f t="shared" si="6"/>
        <v>6.2533333333331029</v>
      </c>
      <c r="AK8" s="8" t="str">
        <f>IF(C8="MH-3",VLOOKUP(V8,Lookups!$A$3:$I$12,8,FALSE),"")</f>
        <v/>
      </c>
      <c r="AM8" s="7">
        <v>1</v>
      </c>
      <c r="AN8" s="22">
        <f t="shared" si="7"/>
        <v>10</v>
      </c>
    </row>
    <row r="9" spans="1:40" x14ac:dyDescent="0.25">
      <c r="A9" s="5">
        <v>118</v>
      </c>
      <c r="B9" s="5"/>
      <c r="C9" s="5" t="s">
        <v>51</v>
      </c>
      <c r="D9" s="5"/>
      <c r="E9" s="5" t="s">
        <v>41</v>
      </c>
      <c r="F9" s="35">
        <v>18186</v>
      </c>
      <c r="G9" s="5" t="s">
        <v>17</v>
      </c>
      <c r="H9" s="64">
        <v>1137.1600000000001</v>
      </c>
      <c r="I9" s="36"/>
      <c r="J9" s="36"/>
      <c r="K9" s="36"/>
      <c r="L9" s="36"/>
      <c r="M9" s="38">
        <f t="shared" si="9"/>
        <v>1137.1600000000001</v>
      </c>
      <c r="N9" s="36"/>
      <c r="O9" s="36"/>
      <c r="P9" s="36"/>
      <c r="Q9" s="36"/>
      <c r="R9" s="38">
        <f t="shared" si="10"/>
        <v>1137.1600000000001</v>
      </c>
      <c r="S9" s="59">
        <v>3</v>
      </c>
      <c r="T9" s="37">
        <f t="shared" si="11"/>
        <v>1136.9100000000001</v>
      </c>
      <c r="U9" s="5">
        <v>0</v>
      </c>
      <c r="V9" s="56">
        <v>12</v>
      </c>
      <c r="W9" s="38">
        <f>VLOOKUP(V9,Lookups!$A$17:$B$30,2,FALSE)</f>
        <v>2</v>
      </c>
      <c r="X9" s="39">
        <v>2</v>
      </c>
      <c r="Y9" s="60">
        <f t="shared" si="2"/>
        <v>1134.74</v>
      </c>
      <c r="Z9" s="60">
        <f t="shared" si="12"/>
        <v>1136.9100000000001</v>
      </c>
      <c r="AA9" s="40">
        <v>0</v>
      </c>
      <c r="AB9" s="61" t="str">
        <f t="shared" ref="AB9:AB67" si="13">IF(AA9&gt;0,T9+S9/12-U9/12-AA9/12,"NA")</f>
        <v>NA</v>
      </c>
      <c r="AC9" s="61"/>
      <c r="AD9" s="46">
        <v>1134.69</v>
      </c>
      <c r="AE9" s="42" t="str">
        <f t="shared" si="3"/>
        <v>ok</v>
      </c>
      <c r="AF9" s="42" t="str">
        <f t="shared" si="8"/>
        <v>ok</v>
      </c>
      <c r="AG9" s="38">
        <f t="shared" ref="AG9:AG59" si="14">AD9-V9/12</f>
        <v>1133.69</v>
      </c>
      <c r="AH9" s="41" t="str">
        <f t="shared" si="4"/>
        <v/>
      </c>
      <c r="AI9" s="42" t="str">
        <f t="shared" ref="AI9:AI10" si="15">IF(AH9&gt;=12,"ok","ERR")</f>
        <v>ok</v>
      </c>
      <c r="AJ9" s="38">
        <f t="shared" si="6"/>
        <v>3.2200000000000273</v>
      </c>
      <c r="AK9" s="8" t="str">
        <f>IF(C9="MH-3",VLOOKUP(V9,Lookups!$A$3:$I$12,8,FALSE),"")</f>
        <v/>
      </c>
      <c r="AM9" s="7">
        <v>0</v>
      </c>
      <c r="AN9" s="22">
        <f t="shared" si="7"/>
        <v>0</v>
      </c>
    </row>
    <row r="10" spans="1:40" x14ac:dyDescent="0.25">
      <c r="A10" s="5">
        <v>120</v>
      </c>
      <c r="B10" s="5"/>
      <c r="C10" s="5" t="s">
        <v>59</v>
      </c>
      <c r="D10" s="5"/>
      <c r="E10" s="5" t="s">
        <v>60</v>
      </c>
      <c r="F10" s="35">
        <v>1121.74</v>
      </c>
      <c r="G10" s="5" t="s">
        <v>17</v>
      </c>
      <c r="H10" s="64">
        <v>1138.82</v>
      </c>
      <c r="I10" s="36"/>
      <c r="J10" s="36"/>
      <c r="K10" s="36"/>
      <c r="L10" s="36"/>
      <c r="M10" s="38">
        <f t="shared" si="9"/>
        <v>1138.82</v>
      </c>
      <c r="N10" s="36"/>
      <c r="O10" s="36"/>
      <c r="P10" s="36"/>
      <c r="Q10" s="36"/>
      <c r="R10" s="38">
        <f t="shared" si="10"/>
        <v>1138.82</v>
      </c>
      <c r="S10" s="59">
        <v>0.5</v>
      </c>
      <c r="T10" s="37">
        <f t="shared" si="11"/>
        <v>1138.7783333333332</v>
      </c>
      <c r="U10" s="5">
        <v>15.25</v>
      </c>
      <c r="V10" s="56">
        <v>12</v>
      </c>
      <c r="W10" s="38">
        <f>VLOOKUP(V10,Lookups!$A$17:$B$30,2,FALSE)</f>
        <v>2</v>
      </c>
      <c r="X10" s="39">
        <v>1</v>
      </c>
      <c r="Y10" s="60">
        <f t="shared" si="2"/>
        <v>1136.3399999999999</v>
      </c>
      <c r="Z10" s="60">
        <f t="shared" si="12"/>
        <v>1138.7783333333332</v>
      </c>
      <c r="AA10" s="40">
        <v>18</v>
      </c>
      <c r="AB10" s="61">
        <f t="shared" si="13"/>
        <v>1136.0491666666667</v>
      </c>
      <c r="AC10" s="61"/>
      <c r="AD10" s="46">
        <v>1135.23</v>
      </c>
      <c r="AE10" s="42" t="str">
        <f t="shared" si="3"/>
        <v>ok</v>
      </c>
      <c r="AF10" s="42" t="str">
        <f t="shared" si="8"/>
        <v>ok</v>
      </c>
      <c r="AG10" s="38">
        <f t="shared" si="14"/>
        <v>1134.23</v>
      </c>
      <c r="AH10" s="41">
        <f t="shared" si="4"/>
        <v>21.829999999999927</v>
      </c>
      <c r="AI10" s="42" t="str">
        <f t="shared" si="15"/>
        <v>ok</v>
      </c>
      <c r="AJ10" s="38">
        <f t="shared" si="6"/>
        <v>4.5483333333331757</v>
      </c>
      <c r="AK10" s="8" t="str">
        <f>IF(C10="MH-3",VLOOKUP(V10,Lookups!$A$3:$I$12,8,FALSE),"")</f>
        <v/>
      </c>
      <c r="AM10" s="7">
        <v>2</v>
      </c>
      <c r="AN10" s="22">
        <f t="shared" si="7"/>
        <v>20</v>
      </c>
    </row>
    <row r="11" spans="1:40" x14ac:dyDescent="0.25">
      <c r="A11" s="85">
        <v>122</v>
      </c>
      <c r="B11" s="85"/>
      <c r="C11" s="5" t="s">
        <v>31</v>
      </c>
      <c r="D11" s="5"/>
      <c r="E11" s="5" t="s">
        <v>41</v>
      </c>
      <c r="F11" s="35">
        <v>18220</v>
      </c>
      <c r="G11" s="5" t="s">
        <v>17</v>
      </c>
      <c r="H11" s="8">
        <v>1138.6300000000001</v>
      </c>
      <c r="I11" s="36"/>
      <c r="J11" s="36"/>
      <c r="K11" s="36"/>
      <c r="L11" s="36"/>
      <c r="M11" s="38">
        <f t="shared" si="9"/>
        <v>1138.6300000000001</v>
      </c>
      <c r="N11" s="5">
        <v>-0.04</v>
      </c>
      <c r="O11" s="8">
        <v>6</v>
      </c>
      <c r="P11" s="36"/>
      <c r="Q11" s="36"/>
      <c r="R11" s="38">
        <f t="shared" si="10"/>
        <v>1138.3900000000001</v>
      </c>
      <c r="S11" s="59"/>
      <c r="T11" s="37">
        <f t="shared" si="11"/>
        <v>1138.3900000000001</v>
      </c>
      <c r="U11" s="5">
        <v>15.25</v>
      </c>
      <c r="V11" s="56">
        <v>21</v>
      </c>
      <c r="W11" s="38">
        <f>VLOOKUP(V11,Lookups!$A$17:$B$30,2,FALSE)</f>
        <v>2.75</v>
      </c>
      <c r="X11" s="39">
        <v>1</v>
      </c>
      <c r="Y11" s="60">
        <f t="shared" si="2"/>
        <v>1135.8900000000001</v>
      </c>
      <c r="Z11" s="60">
        <f t="shared" si="12"/>
        <v>1134.3900000000001</v>
      </c>
      <c r="AA11" s="40">
        <v>18</v>
      </c>
      <c r="AB11" s="61">
        <f t="shared" si="13"/>
        <v>1135.6191666666668</v>
      </c>
      <c r="AC11" s="61">
        <v>12</v>
      </c>
      <c r="AD11" s="46">
        <v>1131</v>
      </c>
      <c r="AE11" s="42" t="str">
        <f t="shared" si="3"/>
        <v>ok</v>
      </c>
      <c r="AF11" s="42" t="str">
        <f t="shared" si="8"/>
        <v>ok</v>
      </c>
      <c r="AG11" s="38">
        <f t="shared" si="14"/>
        <v>1129.25</v>
      </c>
      <c r="AH11" s="41">
        <f t="shared" si="4"/>
        <v>76.43000000000211</v>
      </c>
      <c r="AI11" s="42" t="str">
        <f t="shared" si="5"/>
        <v>ok</v>
      </c>
      <c r="AJ11" s="38">
        <f t="shared" si="6"/>
        <v>9.1400000000001</v>
      </c>
      <c r="AK11" s="8">
        <f>IF(C11="MH-3",VLOOKUP(V11,Lookups!$A$3:$I$12,8,FALSE),"")</f>
        <v>4.291666666666667</v>
      </c>
      <c r="AM11" s="7">
        <v>0</v>
      </c>
      <c r="AN11" s="22">
        <f t="shared" si="7"/>
        <v>0</v>
      </c>
    </row>
    <row r="12" spans="1:40" s="84" customFormat="1" x14ac:dyDescent="0.25">
      <c r="A12" s="85">
        <v>126</v>
      </c>
      <c r="B12" s="85"/>
      <c r="C12" s="24" t="s">
        <v>54</v>
      </c>
      <c r="D12" s="24"/>
      <c r="E12" s="24" t="s">
        <v>41</v>
      </c>
      <c r="F12" s="77">
        <v>18400</v>
      </c>
      <c r="G12" s="24" t="s">
        <v>17</v>
      </c>
      <c r="H12" s="8">
        <v>1137.47</v>
      </c>
      <c r="I12" s="36"/>
      <c r="J12" s="36"/>
      <c r="K12" s="36"/>
      <c r="L12" s="36"/>
      <c r="M12" s="78">
        <f t="shared" si="9"/>
        <v>1137.47</v>
      </c>
      <c r="N12" s="24">
        <v>0.04</v>
      </c>
      <c r="O12" s="24">
        <v>2.5</v>
      </c>
      <c r="P12" s="24">
        <v>-0.04</v>
      </c>
      <c r="Q12" s="24">
        <v>7.5</v>
      </c>
      <c r="R12" s="78">
        <f t="shared" si="10"/>
        <v>1137.27</v>
      </c>
      <c r="S12" s="79">
        <v>2</v>
      </c>
      <c r="T12" s="37">
        <f t="shared" si="11"/>
        <v>1137.1033333333332</v>
      </c>
      <c r="U12" s="24">
        <v>15.25</v>
      </c>
      <c r="V12" s="56">
        <v>21</v>
      </c>
      <c r="W12" s="78">
        <f>VLOOKUP(V12,Lookups!$A$17:$B$30,2,FALSE)</f>
        <v>2.75</v>
      </c>
      <c r="X12" s="80">
        <v>1</v>
      </c>
      <c r="Y12" s="60">
        <f t="shared" ref="Y12" si="16">ROUND(MIN(T12-U12/12-W12/12-X12,T12-D12+V12/12),2)</f>
        <v>1134.5999999999999</v>
      </c>
      <c r="Z12" s="60">
        <f t="shared" ref="Z12" si="17">IF(AC12&gt;0,AB12-AC12/12-W12/12,T12)</f>
        <v>1133.27</v>
      </c>
      <c r="AA12" s="81">
        <v>18</v>
      </c>
      <c r="AB12" s="61">
        <f t="shared" si="13"/>
        <v>1134.4991666666667</v>
      </c>
      <c r="AC12" s="82">
        <v>12</v>
      </c>
      <c r="AD12" s="46">
        <v>1130.0999999999999</v>
      </c>
      <c r="AE12" s="72" t="str">
        <f t="shared" si="3"/>
        <v>ok</v>
      </c>
      <c r="AF12" s="42" t="str">
        <f t="shared" si="8"/>
        <v>ok</v>
      </c>
      <c r="AG12" s="78">
        <f t="shared" si="14"/>
        <v>1128.3499999999999</v>
      </c>
      <c r="AH12" s="71">
        <f t="shared" si="4"/>
        <v>73.790000000001783</v>
      </c>
      <c r="AI12" s="72" t="str">
        <f>IF(AH12&gt;=12,"ok","ERR")</f>
        <v>ok</v>
      </c>
      <c r="AJ12" s="78">
        <f t="shared" si="6"/>
        <v>8.7533333333333303</v>
      </c>
      <c r="AK12" s="83" t="str">
        <f>IF(C12="MH-3",VLOOKUP(V12,Lookups!$A$3:$I$12,8,FALSE),"")</f>
        <v/>
      </c>
      <c r="AM12" s="94">
        <v>1</v>
      </c>
      <c r="AN12" s="22">
        <f t="shared" si="7"/>
        <v>10</v>
      </c>
    </row>
    <row r="13" spans="1:40" x14ac:dyDescent="0.25">
      <c r="A13" s="5">
        <v>127</v>
      </c>
      <c r="B13" s="5"/>
      <c r="C13" s="5" t="s">
        <v>51</v>
      </c>
      <c r="D13" s="5"/>
      <c r="E13" s="5" t="s">
        <v>3</v>
      </c>
      <c r="F13" s="35">
        <v>18600</v>
      </c>
      <c r="G13" s="5" t="s">
        <v>17</v>
      </c>
      <c r="H13" s="64">
        <v>1132.96</v>
      </c>
      <c r="I13" s="36"/>
      <c r="J13" s="36"/>
      <c r="K13" s="36"/>
      <c r="L13" s="36"/>
      <c r="M13" s="38">
        <f>H13+I13*J13+K13*L13</f>
        <v>1132.96</v>
      </c>
      <c r="N13" s="36"/>
      <c r="O13" s="36"/>
      <c r="P13" s="36"/>
      <c r="Q13" s="36"/>
      <c r="R13" s="38">
        <f>M13+N13*O13+P13*Q13</f>
        <v>1132.96</v>
      </c>
      <c r="S13" s="59">
        <v>3</v>
      </c>
      <c r="T13" s="37">
        <f>R13-S13/12</f>
        <v>1132.71</v>
      </c>
      <c r="U13" s="5">
        <v>0</v>
      </c>
      <c r="V13" s="56">
        <v>12</v>
      </c>
      <c r="W13" s="38">
        <f>VLOOKUP(V13,Lookups!$A$17:$B$30,2,FALSE)</f>
        <v>2</v>
      </c>
      <c r="X13" s="39">
        <v>2</v>
      </c>
      <c r="Y13" s="60">
        <f>ROUND(MIN(T13-U13/12-W13/12-X13,T13-D13+V13/12),2)</f>
        <v>1130.54</v>
      </c>
      <c r="Z13" s="60">
        <f>IF(AC13&gt;0,AB13-AC13/12-W13/12,T13)</f>
        <v>1132.71</v>
      </c>
      <c r="AA13" s="40">
        <v>0</v>
      </c>
      <c r="AB13" s="61" t="str">
        <f t="shared" si="13"/>
        <v>NA</v>
      </c>
      <c r="AC13" s="61"/>
      <c r="AD13" s="46">
        <v>1130.54</v>
      </c>
      <c r="AE13" s="42" t="str">
        <f>IF(AD13&lt;=Y13,"ok","ERR")</f>
        <v>ok</v>
      </c>
      <c r="AF13" s="42" t="str">
        <f t="shared" si="8"/>
        <v>ok</v>
      </c>
      <c r="AG13" s="38">
        <f>AD13-V13/12</f>
        <v>1129.54</v>
      </c>
      <c r="AH13" s="41" t="str">
        <f>IF(AA13&gt;0,(AB13-AG13)*12,"")</f>
        <v/>
      </c>
      <c r="AI13" s="42" t="str">
        <f t="shared" ref="AI13" si="18">IF(AH13&gt;=12,"ok","ERR")</f>
        <v>ok</v>
      </c>
      <c r="AJ13" s="38">
        <f>(T13-AD13+V13/12)</f>
        <v>3.1700000000000728</v>
      </c>
      <c r="AK13" s="8" t="str">
        <f>IF(C13="MH-3",VLOOKUP(V13,Lookups!$A$3:$I$12,8,FALSE),"")</f>
        <v/>
      </c>
      <c r="AM13" s="7">
        <v>0</v>
      </c>
      <c r="AN13" s="22">
        <f t="shared" si="7"/>
        <v>0</v>
      </c>
    </row>
    <row r="14" spans="1:40" x14ac:dyDescent="0.25">
      <c r="A14" s="5">
        <v>128</v>
      </c>
      <c r="B14" s="5"/>
      <c r="C14" s="5" t="s">
        <v>51</v>
      </c>
      <c r="D14" s="5"/>
      <c r="E14" s="5" t="s">
        <v>3</v>
      </c>
      <c r="F14" s="35">
        <v>18600</v>
      </c>
      <c r="G14" s="5" t="s">
        <v>17</v>
      </c>
      <c r="H14" s="64">
        <v>1134.08</v>
      </c>
      <c r="I14" s="36"/>
      <c r="J14" s="36"/>
      <c r="K14" s="36"/>
      <c r="L14" s="36"/>
      <c r="M14" s="38">
        <f t="shared" si="9"/>
        <v>1134.08</v>
      </c>
      <c r="N14" s="36"/>
      <c r="O14" s="36"/>
      <c r="P14" s="36"/>
      <c r="Q14" s="36"/>
      <c r="R14" s="38">
        <f t="shared" si="10"/>
        <v>1134.08</v>
      </c>
      <c r="S14" s="59">
        <v>3</v>
      </c>
      <c r="T14" s="37">
        <f t="shared" si="11"/>
        <v>1133.83</v>
      </c>
      <c r="U14" s="5">
        <v>0</v>
      </c>
      <c r="V14" s="56">
        <v>12</v>
      </c>
      <c r="W14" s="38">
        <f>VLOOKUP(V14,Lookups!$A$17:$B$30,2,FALSE)</f>
        <v>2</v>
      </c>
      <c r="X14" s="39">
        <v>2</v>
      </c>
      <c r="Y14" s="60">
        <f t="shared" si="2"/>
        <v>1131.6600000000001</v>
      </c>
      <c r="Z14" s="60">
        <f t="shared" si="12"/>
        <v>1133.83</v>
      </c>
      <c r="AA14" s="40">
        <v>0</v>
      </c>
      <c r="AB14" s="61" t="str">
        <f t="shared" si="13"/>
        <v>NA</v>
      </c>
      <c r="AC14" s="61"/>
      <c r="AD14" s="46">
        <v>1130.4100000000001</v>
      </c>
      <c r="AE14" s="42" t="str">
        <f t="shared" si="3"/>
        <v>ok</v>
      </c>
      <c r="AF14" s="42" t="str">
        <f t="shared" si="8"/>
        <v>ok</v>
      </c>
      <c r="AG14" s="38">
        <f t="shared" si="14"/>
        <v>1129.4100000000001</v>
      </c>
      <c r="AH14" s="41" t="str">
        <f t="shared" si="4"/>
        <v/>
      </c>
      <c r="AI14" s="42" t="str">
        <f>IF(AH14&gt;=12,"ok","ERR")</f>
        <v>ok</v>
      </c>
      <c r="AJ14" s="38">
        <f t="shared" si="6"/>
        <v>4.4199999999998454</v>
      </c>
      <c r="AK14" s="8" t="str">
        <f>IF(C14="MH-3",VLOOKUP(V14,Lookups!$A$3:$I$12,8,FALSE),"")</f>
        <v/>
      </c>
      <c r="AM14" s="7">
        <v>0</v>
      </c>
      <c r="AN14" s="22">
        <f t="shared" si="7"/>
        <v>0</v>
      </c>
    </row>
    <row r="15" spans="1:40" x14ac:dyDescent="0.25">
      <c r="A15" s="85">
        <v>129</v>
      </c>
      <c r="B15" s="85"/>
      <c r="C15" s="5" t="s">
        <v>54</v>
      </c>
      <c r="D15" s="5"/>
      <c r="E15" s="5" t="s">
        <v>3</v>
      </c>
      <c r="F15" s="35">
        <v>18600</v>
      </c>
      <c r="G15" s="5" t="s">
        <v>17</v>
      </c>
      <c r="H15" s="8">
        <v>1133.8699999999999</v>
      </c>
      <c r="I15" s="24">
        <v>0.04</v>
      </c>
      <c r="J15" s="24">
        <v>42</v>
      </c>
      <c r="K15" s="36"/>
      <c r="L15" s="36"/>
      <c r="M15" s="38">
        <f>H15+I15*J15+K15*L15</f>
        <v>1135.55</v>
      </c>
      <c r="N15" s="5">
        <v>0.04</v>
      </c>
      <c r="O15" s="8">
        <v>2.5</v>
      </c>
      <c r="P15" s="8">
        <v>-0.04</v>
      </c>
      <c r="Q15" s="8">
        <v>7.5</v>
      </c>
      <c r="R15" s="38">
        <f>M15+N15*O15+P15*Q15</f>
        <v>1135.3499999999999</v>
      </c>
      <c r="S15" s="59">
        <v>2</v>
      </c>
      <c r="T15" s="37">
        <f>R15-S15/12</f>
        <v>1135.1833333333332</v>
      </c>
      <c r="U15" s="5">
        <v>15.25</v>
      </c>
      <c r="V15" s="56">
        <v>21</v>
      </c>
      <c r="W15" s="38">
        <f>VLOOKUP(V15,Lookups!$A$17:$B$30,2,FALSE)</f>
        <v>2.75</v>
      </c>
      <c r="X15" s="39">
        <v>1</v>
      </c>
      <c r="Y15" s="60">
        <f>ROUND(MIN(T15-U15/12-W15/12-X15,T15-D15+V15/12),2)</f>
        <v>1132.68</v>
      </c>
      <c r="Z15" s="60">
        <f>IF(AC15&gt;0,AB15-AC15/12-W15/12,T15)</f>
        <v>1135.1833333333332</v>
      </c>
      <c r="AA15" s="40">
        <v>18</v>
      </c>
      <c r="AB15" s="61">
        <f t="shared" si="13"/>
        <v>1132.5791666666667</v>
      </c>
      <c r="AC15" s="61"/>
      <c r="AD15" s="46">
        <v>1129.0899999999999</v>
      </c>
      <c r="AE15" s="42" t="str">
        <f>IF(AD15&lt;=Y15,"ok","ERR")</f>
        <v>ok</v>
      </c>
      <c r="AF15" s="42" t="str">
        <f t="shared" si="8"/>
        <v>ok</v>
      </c>
      <c r="AG15" s="38">
        <f>AD15-V15/12</f>
        <v>1127.3399999999999</v>
      </c>
      <c r="AH15" s="41">
        <f>IF(AA15&gt;0,(AB15-AG15)*12,"")</f>
        <v>62.8700000000008</v>
      </c>
      <c r="AI15" s="42" t="str">
        <f t="shared" ref="AI15" si="19">IF(AH15&gt;=12,"ok","ERR")</f>
        <v>ok</v>
      </c>
      <c r="AJ15" s="38">
        <f>(T15-AD15+V15/12)</f>
        <v>7.8433333333332484</v>
      </c>
      <c r="AK15" s="8" t="str">
        <f>IF(C15="MH-3",VLOOKUP(V15,Lookups!$A$3:$I$12,8,FALSE),"")</f>
        <v/>
      </c>
      <c r="AM15" s="7">
        <v>1</v>
      </c>
      <c r="AN15" s="22">
        <f t="shared" si="7"/>
        <v>10</v>
      </c>
    </row>
    <row r="16" spans="1:40" x14ac:dyDescent="0.25">
      <c r="A16" s="5">
        <v>130</v>
      </c>
      <c r="B16" s="5"/>
      <c r="C16" s="5" t="s">
        <v>51</v>
      </c>
      <c r="D16" s="5"/>
      <c r="E16" s="5" t="s">
        <v>3</v>
      </c>
      <c r="F16" s="35">
        <v>18775</v>
      </c>
      <c r="G16" s="5" t="s">
        <v>17</v>
      </c>
      <c r="H16" s="64">
        <f>R17-0.81</f>
        <v>1131.4685999999999</v>
      </c>
      <c r="I16" s="36"/>
      <c r="J16" s="36"/>
      <c r="K16" s="36"/>
      <c r="L16" s="36"/>
      <c r="M16" s="38">
        <f t="shared" si="9"/>
        <v>1131.4685999999999</v>
      </c>
      <c r="N16" s="36"/>
      <c r="O16" s="36"/>
      <c r="P16" s="36"/>
      <c r="Q16" s="36"/>
      <c r="R16" s="38">
        <f t="shared" si="10"/>
        <v>1131.4685999999999</v>
      </c>
      <c r="S16" s="59">
        <v>3</v>
      </c>
      <c r="T16" s="37">
        <f t="shared" si="11"/>
        <v>1131.2185999999999</v>
      </c>
      <c r="U16" s="5">
        <v>0</v>
      </c>
      <c r="V16" s="56">
        <v>12</v>
      </c>
      <c r="W16" s="38">
        <f>VLOOKUP(V16,Lookups!$A$17:$B$30,2,FALSE)</f>
        <v>2</v>
      </c>
      <c r="X16" s="39">
        <v>2</v>
      </c>
      <c r="Y16" s="60">
        <f t="shared" si="2"/>
        <v>1129.05</v>
      </c>
      <c r="Z16" s="60">
        <f t="shared" si="12"/>
        <v>1131.2185999999999</v>
      </c>
      <c r="AA16" s="40">
        <v>0</v>
      </c>
      <c r="AB16" s="61" t="str">
        <f t="shared" si="13"/>
        <v>NA</v>
      </c>
      <c r="AC16" s="61"/>
      <c r="AD16" s="46">
        <v>1129.05</v>
      </c>
      <c r="AE16" s="42" t="str">
        <f t="shared" si="3"/>
        <v>ok</v>
      </c>
      <c r="AF16" s="42" t="str">
        <f t="shared" si="8"/>
        <v>ok</v>
      </c>
      <c r="AG16" s="38">
        <f t="shared" si="14"/>
        <v>1128.05</v>
      </c>
      <c r="AH16" s="41" t="str">
        <f t="shared" si="4"/>
        <v/>
      </c>
      <c r="AI16" s="42" t="str">
        <f>IF(AH16&gt;=12,"ok","ERR")</f>
        <v>ok</v>
      </c>
      <c r="AJ16" s="38">
        <f t="shared" si="6"/>
        <v>3.1685999999999694</v>
      </c>
      <c r="AK16" s="8" t="str">
        <f>IF(C16="MH-3",VLOOKUP(V16,Lookups!$A$3:$I$12,8,FALSE),"")</f>
        <v/>
      </c>
      <c r="AM16" s="7">
        <v>0</v>
      </c>
      <c r="AN16" s="22">
        <f t="shared" si="7"/>
        <v>0</v>
      </c>
    </row>
    <row r="17" spans="1:40" x14ac:dyDescent="0.25">
      <c r="A17" s="85">
        <v>132</v>
      </c>
      <c r="B17" s="85"/>
      <c r="C17" s="5" t="s">
        <v>72</v>
      </c>
      <c r="D17" s="5">
        <v>4</v>
      </c>
      <c r="E17" s="5" t="s">
        <v>3</v>
      </c>
      <c r="F17" s="35">
        <v>18775</v>
      </c>
      <c r="G17" s="5" t="s">
        <v>17</v>
      </c>
      <c r="H17" s="8">
        <v>1130.8699999999999</v>
      </c>
      <c r="I17" s="24">
        <v>3.8300000000000001E-2</v>
      </c>
      <c r="J17" s="24">
        <v>42</v>
      </c>
      <c r="K17" s="36"/>
      <c r="L17" s="36"/>
      <c r="M17" s="38">
        <f t="shared" si="9"/>
        <v>1132.4785999999999</v>
      </c>
      <c r="N17" s="5">
        <v>0.04</v>
      </c>
      <c r="O17" s="8">
        <v>2.5</v>
      </c>
      <c r="P17" s="8">
        <v>-0.04</v>
      </c>
      <c r="Q17" s="8">
        <v>7.5</v>
      </c>
      <c r="R17" s="38">
        <f t="shared" si="10"/>
        <v>1132.2785999999999</v>
      </c>
      <c r="S17" s="59">
        <v>2</v>
      </c>
      <c r="T17" s="37">
        <f t="shared" si="11"/>
        <v>1132.1119333333331</v>
      </c>
      <c r="U17" s="5">
        <v>15.25</v>
      </c>
      <c r="V17" s="56">
        <v>12</v>
      </c>
      <c r="W17" s="38">
        <f>VLOOKUP(V17,Lookups!$A$17:$B$30,2,FALSE)</f>
        <v>2</v>
      </c>
      <c r="X17" s="39">
        <v>1</v>
      </c>
      <c r="Y17" s="60">
        <f t="shared" si="2"/>
        <v>1129.1099999999999</v>
      </c>
      <c r="Z17" s="60">
        <f t="shared" si="12"/>
        <v>1127.5077666666666</v>
      </c>
      <c r="AA17" s="40">
        <v>28</v>
      </c>
      <c r="AB17" s="61">
        <f t="shared" si="13"/>
        <v>1128.6744333333334</v>
      </c>
      <c r="AC17" s="61">
        <v>12</v>
      </c>
      <c r="AD17" s="46">
        <v>1128.3399999999999</v>
      </c>
      <c r="AE17" s="42" t="str">
        <f t="shared" si="3"/>
        <v>ok</v>
      </c>
      <c r="AF17" s="42" t="str">
        <f t="shared" si="8"/>
        <v>ERR</v>
      </c>
      <c r="AG17" s="38">
        <f t="shared" si="14"/>
        <v>1127.3399999999999</v>
      </c>
      <c r="AH17" s="41">
        <f t="shared" si="4"/>
        <v>16.013200000001234</v>
      </c>
      <c r="AI17" s="42" t="str">
        <f t="shared" ref="AI17:AI71" si="20">IF(AH17&gt;=12,"ok","ERR")</f>
        <v>ok</v>
      </c>
      <c r="AJ17" s="38">
        <f t="shared" si="6"/>
        <v>4.7719333333332088</v>
      </c>
      <c r="AK17" s="8" t="str">
        <f>IF(C17="MH-3",VLOOKUP(V17,Lookups!$A$3:$I$12,8,FALSE),"")</f>
        <v/>
      </c>
      <c r="AM17" s="7">
        <v>1</v>
      </c>
      <c r="AN17" s="22">
        <f t="shared" si="7"/>
        <v>10</v>
      </c>
    </row>
    <row r="18" spans="1:40" x14ac:dyDescent="0.25">
      <c r="A18" s="96">
        <v>133</v>
      </c>
      <c r="B18" s="96"/>
      <c r="C18" s="5" t="s">
        <v>71</v>
      </c>
      <c r="D18" s="5">
        <v>4</v>
      </c>
      <c r="E18" s="5" t="s">
        <v>3</v>
      </c>
      <c r="F18" s="35">
        <v>18600</v>
      </c>
      <c r="G18" s="5" t="s">
        <v>17</v>
      </c>
      <c r="H18" s="8">
        <v>1133.8699999999999</v>
      </c>
      <c r="I18" s="36"/>
      <c r="J18" s="36"/>
      <c r="K18" s="36"/>
      <c r="L18" s="36"/>
      <c r="M18" s="38">
        <f>H18+I18*J18+K18*L18</f>
        <v>1133.8699999999999</v>
      </c>
      <c r="N18" s="5">
        <v>-0.04</v>
      </c>
      <c r="O18" s="8">
        <v>4.5</v>
      </c>
      <c r="P18" s="36"/>
      <c r="Q18" s="36"/>
      <c r="R18" s="38">
        <f>M18+N18*O18+P18*Q18</f>
        <v>1133.6899999999998</v>
      </c>
      <c r="S18" s="59">
        <v>2</v>
      </c>
      <c r="T18" s="37">
        <f>R18-S18/12</f>
        <v>1133.5233333333331</v>
      </c>
      <c r="U18" s="5">
        <v>15.25</v>
      </c>
      <c r="V18" s="56">
        <v>24</v>
      </c>
      <c r="W18" s="38">
        <f>VLOOKUP(V18,Lookups!$A$17:$B$30,2,FALSE)</f>
        <v>3</v>
      </c>
      <c r="X18" s="39">
        <v>1</v>
      </c>
      <c r="Y18" s="60">
        <f>ROUND(MIN(T18-U18/12-W18/12-X18,T18-D18+V18/12),2)</f>
        <v>1131</v>
      </c>
      <c r="Z18" s="60">
        <f>IF(AC18&gt;0,AB18-AC18/12-W18/12,T18)</f>
        <v>1129.6691666666666</v>
      </c>
      <c r="AA18" s="40">
        <v>18</v>
      </c>
      <c r="AB18" s="61">
        <f>IF(AA18&gt;0,T18+S18/12-U18/12-AA18/12,"NA")</f>
        <v>1130.9191666666666</v>
      </c>
      <c r="AC18" s="61">
        <v>12</v>
      </c>
      <c r="AD18" s="46">
        <v>1128.72</v>
      </c>
      <c r="AE18" s="42" t="str">
        <f>IF(AD18&lt;=Y18,"ok","ERR")</f>
        <v>ok</v>
      </c>
      <c r="AF18" s="42" t="str">
        <f t="shared" si="8"/>
        <v>ok</v>
      </c>
      <c r="AG18" s="38">
        <f>AD18-V18/12</f>
        <v>1126.72</v>
      </c>
      <c r="AH18" s="41">
        <f>IF(AA18&gt;0,(AB18-AG18)*12,"")</f>
        <v>50.389999999998508</v>
      </c>
      <c r="AI18" s="42" t="str">
        <f>IF(AH18&gt;=12,"ok","ERR")</f>
        <v>ok</v>
      </c>
      <c r="AJ18" s="38">
        <f>(T18-AD18+V18/12)</f>
        <v>6.8033333333330575</v>
      </c>
      <c r="AK18" s="8" t="str">
        <f>IF(C18="MH-3",VLOOKUP(V18,Lookups!$A$3:$I$12,8,FALSE),"")</f>
        <v/>
      </c>
      <c r="AM18" s="7">
        <v>1</v>
      </c>
      <c r="AN18" s="22">
        <f>AM18*10</f>
        <v>10</v>
      </c>
    </row>
    <row r="19" spans="1:40" x14ac:dyDescent="0.25">
      <c r="A19" s="85">
        <v>134</v>
      </c>
      <c r="B19" s="85"/>
      <c r="C19" s="5" t="s">
        <v>71</v>
      </c>
      <c r="D19" s="5">
        <v>4</v>
      </c>
      <c r="E19" s="5" t="s">
        <v>3</v>
      </c>
      <c r="F19" s="35">
        <v>18775</v>
      </c>
      <c r="G19" s="5" t="s">
        <v>17</v>
      </c>
      <c r="H19" s="8">
        <v>1130.8699999999999</v>
      </c>
      <c r="I19" s="36"/>
      <c r="J19" s="36"/>
      <c r="K19" s="36"/>
      <c r="L19" s="36"/>
      <c r="M19" s="38">
        <f t="shared" si="9"/>
        <v>1130.8699999999999</v>
      </c>
      <c r="N19" s="5">
        <v>0.04</v>
      </c>
      <c r="O19" s="8">
        <v>1.04</v>
      </c>
      <c r="P19" s="36"/>
      <c r="Q19" s="36"/>
      <c r="R19" s="38">
        <f t="shared" si="10"/>
        <v>1130.9115999999999</v>
      </c>
      <c r="S19" s="59">
        <v>2</v>
      </c>
      <c r="T19" s="37">
        <f t="shared" si="11"/>
        <v>1130.7449333333332</v>
      </c>
      <c r="U19" s="5">
        <v>15.25</v>
      </c>
      <c r="V19" s="56">
        <v>24</v>
      </c>
      <c r="W19" s="38">
        <f>VLOOKUP(V19,Lookups!$A$17:$B$30,2,FALSE)</f>
        <v>3</v>
      </c>
      <c r="X19" s="39">
        <v>1</v>
      </c>
      <c r="Y19" s="60">
        <f t="shared" si="2"/>
        <v>1128.22</v>
      </c>
      <c r="Z19" s="60">
        <f t="shared" si="12"/>
        <v>1126.8907666666667</v>
      </c>
      <c r="AA19" s="40">
        <v>18</v>
      </c>
      <c r="AB19" s="61">
        <f t="shared" si="13"/>
        <v>1128.1407666666667</v>
      </c>
      <c r="AC19" s="61">
        <v>12</v>
      </c>
      <c r="AD19" s="46">
        <v>1126.8900000000001</v>
      </c>
      <c r="AE19" s="42" t="str">
        <f t="shared" si="3"/>
        <v>ok</v>
      </c>
      <c r="AF19" s="42" t="str">
        <f t="shared" si="8"/>
        <v>ok</v>
      </c>
      <c r="AG19" s="38">
        <f t="shared" si="14"/>
        <v>1124.8900000000001</v>
      </c>
      <c r="AH19" s="41">
        <f t="shared" si="4"/>
        <v>39.0091999999986</v>
      </c>
      <c r="AI19" s="42" t="str">
        <f t="shared" si="20"/>
        <v>ok</v>
      </c>
      <c r="AJ19" s="38">
        <f t="shared" si="6"/>
        <v>5.8549333333330651</v>
      </c>
      <c r="AK19" s="8" t="str">
        <f>IF(C19="MH-3",VLOOKUP(V19,Lookups!$A$3:$I$12,8,FALSE),"")</f>
        <v/>
      </c>
      <c r="AM19" s="7">
        <v>2</v>
      </c>
      <c r="AN19" s="22">
        <f t="shared" si="7"/>
        <v>20</v>
      </c>
    </row>
    <row r="20" spans="1:40" x14ac:dyDescent="0.25">
      <c r="A20" s="5">
        <v>136</v>
      </c>
      <c r="B20" s="5"/>
      <c r="C20" s="5" t="s">
        <v>51</v>
      </c>
      <c r="D20" s="5"/>
      <c r="E20" s="5" t="s">
        <v>3</v>
      </c>
      <c r="F20" s="35">
        <v>18855</v>
      </c>
      <c r="G20" s="5" t="s">
        <v>17</v>
      </c>
      <c r="H20" s="64">
        <v>1129.18</v>
      </c>
      <c r="I20" s="36"/>
      <c r="J20" s="36"/>
      <c r="K20" s="36"/>
      <c r="L20" s="36"/>
      <c r="M20" s="38">
        <f>H20+I20*J20+K20*L20</f>
        <v>1129.18</v>
      </c>
      <c r="N20" s="36"/>
      <c r="O20" s="36"/>
      <c r="P20" s="36"/>
      <c r="Q20" s="36"/>
      <c r="R20" s="38">
        <f>M20+N20*O20+P20*Q20</f>
        <v>1129.18</v>
      </c>
      <c r="S20" s="59">
        <v>3</v>
      </c>
      <c r="T20" s="37">
        <f>R20-S20/12</f>
        <v>1128.93</v>
      </c>
      <c r="U20" s="5">
        <v>0</v>
      </c>
      <c r="V20" s="56">
        <v>12</v>
      </c>
      <c r="W20" s="38">
        <f>VLOOKUP(V20,Lookups!$A$17:$B$30,2,FALSE)</f>
        <v>2</v>
      </c>
      <c r="X20" s="39">
        <v>2</v>
      </c>
      <c r="Y20" s="60">
        <f>ROUND(MIN(T20-U20/12-W20/12-X20,T20-D20+V20/12),2)</f>
        <v>1126.76</v>
      </c>
      <c r="Z20" s="60">
        <f>IF(AC20&gt;0,AB20-AC20/12-W20/12,T20)</f>
        <v>1128.93</v>
      </c>
      <c r="AA20" s="40">
        <v>0</v>
      </c>
      <c r="AB20" s="61" t="str">
        <f t="shared" si="13"/>
        <v>NA</v>
      </c>
      <c r="AC20" s="61"/>
      <c r="AD20" s="46">
        <v>1126.76</v>
      </c>
      <c r="AE20" s="42" t="str">
        <f>IF(AD20&lt;=Y20,"ok","ERR")</f>
        <v>ok</v>
      </c>
      <c r="AF20" s="42" t="str">
        <f t="shared" si="8"/>
        <v>ok</v>
      </c>
      <c r="AG20" s="38">
        <f>AD20-V20/12</f>
        <v>1125.76</v>
      </c>
      <c r="AH20" s="41" t="str">
        <f>IF(AA20&gt;0,(AB20-AG20)*12,"")</f>
        <v/>
      </c>
      <c r="AI20" s="42" t="str">
        <f>IF(AH20&gt;=12,"ok","ERR")</f>
        <v>ok</v>
      </c>
      <c r="AJ20" s="38">
        <f>(T20-AD20+V20/12)</f>
        <v>3.1700000000000728</v>
      </c>
      <c r="AK20" s="8" t="str">
        <f>IF(C20="MH-3",VLOOKUP(V20,Lookups!$A$3:$I$12,8,FALSE),"")</f>
        <v/>
      </c>
      <c r="AM20" s="7">
        <v>0</v>
      </c>
      <c r="AN20" s="22">
        <f t="shared" si="7"/>
        <v>0</v>
      </c>
    </row>
    <row r="21" spans="1:40" x14ac:dyDescent="0.25">
      <c r="A21" s="85">
        <v>140</v>
      </c>
      <c r="B21" s="85"/>
      <c r="C21" s="5" t="s">
        <v>71</v>
      </c>
      <c r="D21" s="5">
        <v>4</v>
      </c>
      <c r="E21" s="5" t="s">
        <v>3</v>
      </c>
      <c r="F21" s="35">
        <v>18860</v>
      </c>
      <c r="G21" s="5" t="s">
        <v>17</v>
      </c>
      <c r="H21" s="8">
        <v>1128.8499999999999</v>
      </c>
      <c r="I21" s="36"/>
      <c r="J21" s="36"/>
      <c r="K21" s="36"/>
      <c r="L21" s="36"/>
      <c r="M21" s="38">
        <f>H21+I21*J21+K21*L21</f>
        <v>1128.8499999999999</v>
      </c>
      <c r="N21" s="5">
        <v>2.81E-2</v>
      </c>
      <c r="O21" s="8">
        <v>1.04</v>
      </c>
      <c r="P21" s="36"/>
      <c r="Q21" s="36"/>
      <c r="R21" s="38">
        <f t="shared" si="10"/>
        <v>1128.879224</v>
      </c>
      <c r="S21" s="59">
        <v>2</v>
      </c>
      <c r="T21" s="37">
        <f t="shared" si="11"/>
        <v>1128.7125573333333</v>
      </c>
      <c r="U21" s="5">
        <v>15.25</v>
      </c>
      <c r="V21" s="56">
        <v>24</v>
      </c>
      <c r="W21" s="38">
        <f>VLOOKUP(V21,Lookups!$A$17:$B$30,2,FALSE)</f>
        <v>3</v>
      </c>
      <c r="X21" s="39">
        <v>1</v>
      </c>
      <c r="Y21" s="60">
        <f t="shared" si="2"/>
        <v>1126.19</v>
      </c>
      <c r="Z21" s="60">
        <f t="shared" si="12"/>
        <v>1124.8583906666668</v>
      </c>
      <c r="AA21" s="40">
        <v>18</v>
      </c>
      <c r="AB21" s="61">
        <f t="shared" si="13"/>
        <v>1126.1083906666668</v>
      </c>
      <c r="AC21" s="61">
        <v>12</v>
      </c>
      <c r="AD21" s="46">
        <v>1124.8599999999999</v>
      </c>
      <c r="AE21" s="42" t="str">
        <f t="shared" si="3"/>
        <v>ok</v>
      </c>
      <c r="AF21" s="42" t="str">
        <f t="shared" si="8"/>
        <v>ok</v>
      </c>
      <c r="AG21" s="38">
        <f t="shared" si="14"/>
        <v>1122.8599999999999</v>
      </c>
      <c r="AH21" s="41">
        <f t="shared" si="4"/>
        <v>38.980688000002374</v>
      </c>
      <c r="AI21" s="42" t="str">
        <f t="shared" si="20"/>
        <v>ok</v>
      </c>
      <c r="AJ21" s="38">
        <f t="shared" si="6"/>
        <v>5.8525573333333796</v>
      </c>
      <c r="AK21" s="8" t="str">
        <f>IF(C21="MH-3",VLOOKUP(V21,Lookups!$A$3:$I$12,8,FALSE),"")</f>
        <v/>
      </c>
      <c r="AM21" s="7">
        <v>1</v>
      </c>
      <c r="AN21" s="22">
        <f t="shared" si="7"/>
        <v>10</v>
      </c>
    </row>
    <row r="22" spans="1:40" x14ac:dyDescent="0.25">
      <c r="A22" s="5">
        <v>142</v>
      </c>
      <c r="B22" s="5"/>
      <c r="C22" s="5" t="s">
        <v>85</v>
      </c>
      <c r="D22" s="5"/>
      <c r="E22" s="5" t="s">
        <v>3</v>
      </c>
      <c r="F22" s="35">
        <v>18976</v>
      </c>
      <c r="G22" s="5" t="s">
        <v>18</v>
      </c>
      <c r="H22" s="8">
        <v>1125.52</v>
      </c>
      <c r="I22" s="24">
        <v>-1.6E-2</v>
      </c>
      <c r="J22" s="24">
        <v>3</v>
      </c>
      <c r="K22" s="36"/>
      <c r="L22" s="36"/>
      <c r="M22" s="38">
        <f>H22+I22*J22+K22*L22</f>
        <v>1125.472</v>
      </c>
      <c r="N22" s="36"/>
      <c r="O22" s="36"/>
      <c r="P22" s="36"/>
      <c r="Q22" s="36"/>
      <c r="R22" s="38">
        <f>M22+N22*O22+P22*Q22</f>
        <v>1125.472</v>
      </c>
      <c r="S22" s="59">
        <v>2</v>
      </c>
      <c r="T22" s="37">
        <f>R22-S22/12</f>
        <v>1125.3053333333332</v>
      </c>
      <c r="U22" s="5">
        <v>15.25</v>
      </c>
      <c r="V22" s="56">
        <v>12</v>
      </c>
      <c r="W22" s="38">
        <f>VLOOKUP(V22,Lookups!$A$17:$B$30,2,FALSE)</f>
        <v>2</v>
      </c>
      <c r="X22" s="39">
        <v>1</v>
      </c>
      <c r="Y22" s="60">
        <f>ROUND(MIN(T22-U22/12-W22/12-X22,T22-D22+V22/12),2)</f>
        <v>1122.8699999999999</v>
      </c>
      <c r="Z22" s="60">
        <f>IF(AC22&gt;0,AB22-AC22/12-W22/12,T22)</f>
        <v>1125.3053333333332</v>
      </c>
      <c r="AA22" s="40">
        <v>18</v>
      </c>
      <c r="AB22" s="61">
        <f t="shared" si="13"/>
        <v>1122.7011666666667</v>
      </c>
      <c r="AC22" s="61"/>
      <c r="AD22" s="98">
        <v>1121.6400000000001</v>
      </c>
      <c r="AE22" s="42" t="str">
        <f>IF(AD22&lt;=Y22,"ok","ERR")</f>
        <v>ok</v>
      </c>
      <c r="AF22" s="42" t="str">
        <f t="shared" si="8"/>
        <v>ok</v>
      </c>
      <c r="AG22" s="38">
        <f>AD22-V22/12</f>
        <v>1120.6400000000001</v>
      </c>
      <c r="AH22" s="65">
        <f>IF(AA22&gt;0,(AB22-AG22)*12,"")</f>
        <v>24.733999999999469</v>
      </c>
      <c r="AI22" s="66" t="str">
        <f t="shared" si="20"/>
        <v>ok</v>
      </c>
      <c r="AJ22" s="38">
        <f>(T22-AD22+V22/12)</f>
        <v>4.6653333333331375</v>
      </c>
      <c r="AK22" s="8" t="str">
        <f>IF(C22="MH-3",VLOOKUP(V22,Lookups!$A$3:$I$12,8,FALSE),"")</f>
        <v/>
      </c>
      <c r="AM22" s="7">
        <v>1</v>
      </c>
      <c r="AN22" s="22">
        <f t="shared" si="7"/>
        <v>10</v>
      </c>
    </row>
    <row r="23" spans="1:40" x14ac:dyDescent="0.25">
      <c r="A23" s="85">
        <v>144</v>
      </c>
      <c r="B23" s="85"/>
      <c r="C23" s="5" t="s">
        <v>31</v>
      </c>
      <c r="D23" s="5"/>
      <c r="E23" s="5" t="s">
        <v>3</v>
      </c>
      <c r="F23" s="35">
        <v>18976</v>
      </c>
      <c r="G23" s="5" t="s">
        <v>17</v>
      </c>
      <c r="H23" s="8">
        <v>1125.52</v>
      </c>
      <c r="I23" s="24">
        <v>1.6E-2</v>
      </c>
      <c r="J23" s="24">
        <v>3</v>
      </c>
      <c r="K23" s="36"/>
      <c r="L23" s="36"/>
      <c r="M23" s="38">
        <f>H23+I23*J23+K23*L23</f>
        <v>1125.568</v>
      </c>
      <c r="N23" s="36"/>
      <c r="O23" s="36"/>
      <c r="P23" s="36"/>
      <c r="Q23" s="36"/>
      <c r="R23" s="38">
        <f>M23+N23*O23+P23*Q23</f>
        <v>1125.568</v>
      </c>
      <c r="S23" s="59">
        <v>0</v>
      </c>
      <c r="T23" s="37">
        <f>R23-S23/12</f>
        <v>1125.568</v>
      </c>
      <c r="U23" s="5">
        <v>15.25</v>
      </c>
      <c r="V23" s="56">
        <v>24</v>
      </c>
      <c r="W23" s="38">
        <f>VLOOKUP(V23,Lookups!$A$17:$B$30,2,FALSE)</f>
        <v>3</v>
      </c>
      <c r="X23" s="39">
        <v>1</v>
      </c>
      <c r="Y23" s="60">
        <f>ROUND(MIN(T23-U23/12-W23/12-X23,T23-D23+V23/12),2)</f>
        <v>1123.05</v>
      </c>
      <c r="Z23" s="60">
        <f>IF(AC23&gt;0,AB23-AC23/12-W23/12,T23)</f>
        <v>1121.5471666666667</v>
      </c>
      <c r="AA23" s="40">
        <v>18</v>
      </c>
      <c r="AB23" s="61">
        <f t="shared" si="13"/>
        <v>1122.7971666666667</v>
      </c>
      <c r="AC23" s="61">
        <v>12</v>
      </c>
      <c r="AD23" s="98">
        <v>1118.8900000000001</v>
      </c>
      <c r="AE23" s="42" t="str">
        <f>IF(AD23&lt;=Y23,"ok","ERR")</f>
        <v>ok</v>
      </c>
      <c r="AF23" s="42" t="str">
        <f t="shared" si="8"/>
        <v>ok</v>
      </c>
      <c r="AG23" s="38">
        <f>AD23-V23/12</f>
        <v>1116.8900000000001</v>
      </c>
      <c r="AH23" s="41">
        <f>IF(AA23&gt;0,(AB23-AG23)*12,"")</f>
        <v>70.885999999999513</v>
      </c>
      <c r="AI23" s="42" t="str">
        <f t="shared" si="20"/>
        <v>ok</v>
      </c>
      <c r="AJ23" s="38">
        <f>(T23-AD23+V23/12)</f>
        <v>8.6779999999998836</v>
      </c>
      <c r="AK23" s="8">
        <f>IF(C23="MH-3",VLOOKUP(V23,Lookups!$A$3:$I$12,8,FALSE),"")</f>
        <v>4.583333333333333</v>
      </c>
      <c r="AM23" s="7">
        <v>1</v>
      </c>
      <c r="AN23" s="22">
        <f t="shared" si="7"/>
        <v>10</v>
      </c>
    </row>
    <row r="24" spans="1:40" x14ac:dyDescent="0.25">
      <c r="A24" s="85">
        <v>146</v>
      </c>
      <c r="B24" s="85"/>
      <c r="C24" s="5" t="s">
        <v>31</v>
      </c>
      <c r="D24" s="5"/>
      <c r="E24" s="5" t="s">
        <v>3</v>
      </c>
      <c r="F24" s="35">
        <v>19021.61</v>
      </c>
      <c r="G24" s="5" t="s">
        <v>18</v>
      </c>
      <c r="H24" s="64">
        <v>1123.7</v>
      </c>
      <c r="I24" s="36"/>
      <c r="J24" s="36"/>
      <c r="K24" s="36"/>
      <c r="L24" s="36"/>
      <c r="M24" s="38">
        <f t="shared" si="9"/>
        <v>1123.7</v>
      </c>
      <c r="N24" s="36"/>
      <c r="O24" s="36"/>
      <c r="P24" s="36"/>
      <c r="Q24" s="36"/>
      <c r="R24" s="38">
        <f t="shared" si="10"/>
        <v>1123.7</v>
      </c>
      <c r="S24" s="59">
        <v>0</v>
      </c>
      <c r="T24" s="37">
        <f t="shared" si="11"/>
        <v>1123.7</v>
      </c>
      <c r="U24" s="5">
        <v>0</v>
      </c>
      <c r="V24" s="56">
        <v>24</v>
      </c>
      <c r="W24" s="38">
        <f>VLOOKUP(V24,Lookups!$A$17:$B$30,2,FALSE)</f>
        <v>3</v>
      </c>
      <c r="X24" s="39">
        <v>2</v>
      </c>
      <c r="Y24" s="60">
        <f t="shared" si="2"/>
        <v>1121.45</v>
      </c>
      <c r="Z24" s="60">
        <f t="shared" si="12"/>
        <v>1120.95</v>
      </c>
      <c r="AA24" s="40">
        <v>18</v>
      </c>
      <c r="AB24" s="61">
        <f t="shared" si="13"/>
        <v>1122.2</v>
      </c>
      <c r="AC24" s="61">
        <v>12</v>
      </c>
      <c r="AD24" s="46">
        <v>1118.45</v>
      </c>
      <c r="AE24" s="42" t="str">
        <f t="shared" si="3"/>
        <v>ok</v>
      </c>
      <c r="AF24" s="42" t="str">
        <f t="shared" si="8"/>
        <v>ok</v>
      </c>
      <c r="AG24" s="38">
        <f t="shared" si="14"/>
        <v>1116.45</v>
      </c>
      <c r="AH24" s="41">
        <f t="shared" si="4"/>
        <v>69</v>
      </c>
      <c r="AI24" s="42" t="str">
        <f t="shared" si="20"/>
        <v>ok</v>
      </c>
      <c r="AJ24" s="38">
        <f t="shared" si="6"/>
        <v>7.25</v>
      </c>
      <c r="AK24" s="8">
        <f>IF(C24="MH-3",VLOOKUP(V24,Lookups!$A$3:$I$12,8,FALSE),"")</f>
        <v>4.583333333333333</v>
      </c>
      <c r="AM24" s="7">
        <v>0</v>
      </c>
      <c r="AN24" s="22">
        <f t="shared" si="7"/>
        <v>0</v>
      </c>
    </row>
    <row r="25" spans="1:40" x14ac:dyDescent="0.25">
      <c r="A25" s="85">
        <v>148</v>
      </c>
      <c r="B25" s="85"/>
      <c r="C25" s="5" t="s">
        <v>51</v>
      </c>
      <c r="D25" s="5"/>
      <c r="E25" s="5" t="s">
        <v>3</v>
      </c>
      <c r="F25" s="35">
        <v>19050</v>
      </c>
      <c r="G25" s="5" t="s">
        <v>18</v>
      </c>
      <c r="H25" s="64">
        <v>1121.97</v>
      </c>
      <c r="I25" s="36"/>
      <c r="J25" s="36"/>
      <c r="K25" s="36"/>
      <c r="L25" s="36"/>
      <c r="M25" s="38">
        <f>H25+I25*J25+K25*L25</f>
        <v>1121.97</v>
      </c>
      <c r="N25" s="36"/>
      <c r="O25" s="36"/>
      <c r="P25" s="36"/>
      <c r="Q25" s="36"/>
      <c r="R25" s="38">
        <f>M25+N25*O25+P25*Q25</f>
        <v>1121.97</v>
      </c>
      <c r="S25" s="59">
        <v>3</v>
      </c>
      <c r="T25" s="37">
        <f>R25-S25/12</f>
        <v>1121.72</v>
      </c>
      <c r="U25" s="5">
        <v>0</v>
      </c>
      <c r="V25" s="56">
        <v>24</v>
      </c>
      <c r="W25" s="38">
        <f>VLOOKUP(V25,Lookups!$A$17:$B$30,2,FALSE)</f>
        <v>3</v>
      </c>
      <c r="X25" s="39">
        <v>2</v>
      </c>
      <c r="Y25" s="60">
        <f>ROUND(MIN(T25-U25/12-W25/12-X25,T25-D25+V25/12),2)</f>
        <v>1119.47</v>
      </c>
      <c r="Z25" s="60">
        <f>IF(AC25&gt;0,AB25-AC25/12-W25/12,T25)</f>
        <v>1121.72</v>
      </c>
      <c r="AA25" s="40">
        <v>0</v>
      </c>
      <c r="AB25" s="61" t="str">
        <f t="shared" si="13"/>
        <v>NA</v>
      </c>
      <c r="AC25" s="61"/>
      <c r="AD25" s="46">
        <v>1118.29</v>
      </c>
      <c r="AE25" s="42" t="str">
        <f>IF(AD25&lt;=Y25,"ok","ERR")</f>
        <v>ok</v>
      </c>
      <c r="AF25" s="42" t="str">
        <f t="shared" si="8"/>
        <v>ok</v>
      </c>
      <c r="AG25" s="38">
        <f>AD25-V25/12</f>
        <v>1116.29</v>
      </c>
      <c r="AH25" s="41" t="str">
        <f>IF(AA25&gt;0,(AB25-AG25)*12,"")</f>
        <v/>
      </c>
      <c r="AI25" s="42" t="str">
        <f>IF(AH25&gt;=12,"ok","ERR")</f>
        <v>ok</v>
      </c>
      <c r="AJ25" s="38">
        <f>(T25-AD25+V25/12)</f>
        <v>5.4300000000000637</v>
      </c>
      <c r="AK25" s="8" t="str">
        <f>IF(C25="MH-3",VLOOKUP(V25,Lookups!$A$3:$I$12,8,FALSE),"")</f>
        <v/>
      </c>
      <c r="AM25" s="7">
        <v>0</v>
      </c>
      <c r="AN25" s="22">
        <f t="shared" si="7"/>
        <v>0</v>
      </c>
    </row>
    <row r="26" spans="1:40" x14ac:dyDescent="0.25">
      <c r="A26" s="5">
        <v>150</v>
      </c>
      <c r="B26" s="5"/>
      <c r="C26" s="5" t="s">
        <v>54</v>
      </c>
      <c r="D26" s="5"/>
      <c r="E26" s="5" t="s">
        <v>73</v>
      </c>
      <c r="F26" s="35">
        <v>2165</v>
      </c>
      <c r="G26" s="5" t="s">
        <v>18</v>
      </c>
      <c r="H26" s="64">
        <v>1125.3399999999999</v>
      </c>
      <c r="I26" s="36"/>
      <c r="J26" s="36"/>
      <c r="K26" s="36"/>
      <c r="L26" s="36"/>
      <c r="M26" s="38">
        <f t="shared" si="9"/>
        <v>1125.3399999999999</v>
      </c>
      <c r="N26" s="36"/>
      <c r="O26" s="36"/>
      <c r="P26" s="36"/>
      <c r="Q26" s="36"/>
      <c r="R26" s="38">
        <f t="shared" si="10"/>
        <v>1125.3399999999999</v>
      </c>
      <c r="S26" s="59">
        <v>1</v>
      </c>
      <c r="T26" s="37">
        <f t="shared" si="11"/>
        <v>1125.2566666666667</v>
      </c>
      <c r="U26" s="5">
        <v>15.25</v>
      </c>
      <c r="V26" s="56">
        <v>12</v>
      </c>
      <c r="W26" s="38">
        <f>VLOOKUP(V26,Lookups!$A$17:$B$30,2,FALSE)</f>
        <v>2</v>
      </c>
      <c r="X26" s="39">
        <v>1</v>
      </c>
      <c r="Y26" s="60">
        <f t="shared" si="2"/>
        <v>1122.82</v>
      </c>
      <c r="Z26" s="60">
        <f t="shared" si="12"/>
        <v>1125.2566666666667</v>
      </c>
      <c r="AA26" s="40">
        <v>18</v>
      </c>
      <c r="AB26" s="61">
        <f t="shared" si="13"/>
        <v>1122.5691666666667</v>
      </c>
      <c r="AC26" s="61"/>
      <c r="AD26" s="46">
        <v>1122.56</v>
      </c>
      <c r="AE26" s="42" t="str">
        <f t="shared" si="3"/>
        <v>ok</v>
      </c>
      <c r="AF26" s="42" t="str">
        <f t="shared" si="8"/>
        <v>ok</v>
      </c>
      <c r="AG26" s="38">
        <f t="shared" si="14"/>
        <v>1121.56</v>
      </c>
      <c r="AH26" s="41">
        <f t="shared" si="4"/>
        <v>12.110000000000582</v>
      </c>
      <c r="AI26" s="42" t="str">
        <f t="shared" si="20"/>
        <v>ok</v>
      </c>
      <c r="AJ26" s="38">
        <f t="shared" si="6"/>
        <v>3.6966666666667152</v>
      </c>
      <c r="AK26" s="8" t="str">
        <f>IF(C26="MH-3",VLOOKUP(V26,Lookups!$A$3:$I$12,8,FALSE),"")</f>
        <v/>
      </c>
      <c r="AM26" s="7">
        <v>2</v>
      </c>
      <c r="AN26" s="22">
        <f t="shared" si="7"/>
        <v>20</v>
      </c>
    </row>
    <row r="27" spans="1:40" x14ac:dyDescent="0.25">
      <c r="A27" s="5">
        <v>152</v>
      </c>
      <c r="B27" s="5"/>
      <c r="C27" s="5" t="s">
        <v>72</v>
      </c>
      <c r="D27" s="5">
        <v>4</v>
      </c>
      <c r="E27" s="5" t="s">
        <v>3</v>
      </c>
      <c r="F27" s="35">
        <v>18976</v>
      </c>
      <c r="G27" s="5" t="s">
        <v>17</v>
      </c>
      <c r="H27" s="8">
        <v>1125.52</v>
      </c>
      <c r="I27" s="24">
        <v>1.6E-2</v>
      </c>
      <c r="J27" s="24">
        <v>42</v>
      </c>
      <c r="K27" s="36"/>
      <c r="L27" s="36"/>
      <c r="M27" s="38">
        <f>H27+I27*J27+K27*L27</f>
        <v>1126.192</v>
      </c>
      <c r="N27" s="5">
        <v>-0.04</v>
      </c>
      <c r="O27" s="8">
        <v>4</v>
      </c>
      <c r="P27" s="36"/>
      <c r="Q27" s="36"/>
      <c r="R27" s="38">
        <f>M27+N27*O27+P27*Q27</f>
        <v>1126.0319999999999</v>
      </c>
      <c r="S27" s="59">
        <v>2</v>
      </c>
      <c r="T27" s="37">
        <f>R27-S27/12</f>
        <v>1125.8653333333332</v>
      </c>
      <c r="U27" s="5">
        <v>15.25</v>
      </c>
      <c r="V27" s="56">
        <v>12</v>
      </c>
      <c r="W27" s="38">
        <f>VLOOKUP(V27,Lookups!$A$17:$B$30,2,FALSE)</f>
        <v>2</v>
      </c>
      <c r="X27" s="39">
        <v>1</v>
      </c>
      <c r="Y27" s="60">
        <f>ROUND(MIN(T27-U27/12-W27/12-X27,T27-D27+V27/12),2)</f>
        <v>1122.8699999999999</v>
      </c>
      <c r="Z27" s="60">
        <f>IF(AC27&gt;0,AB27-AC27/12-W27/12,T27)</f>
        <v>1125.8653333333332</v>
      </c>
      <c r="AA27" s="40">
        <v>28</v>
      </c>
      <c r="AB27" s="61">
        <f t="shared" si="13"/>
        <v>1122.4278333333334</v>
      </c>
      <c r="AC27" s="61"/>
      <c r="AD27" s="46">
        <v>1122.1099999999999</v>
      </c>
      <c r="AE27" s="42" t="str">
        <f>IF(AD27&lt;=Y27,"ok","ERR")</f>
        <v>ok</v>
      </c>
      <c r="AF27" s="42" t="str">
        <f t="shared" si="8"/>
        <v>ok</v>
      </c>
      <c r="AG27" s="38">
        <f>AD27-V27/12</f>
        <v>1121.1099999999999</v>
      </c>
      <c r="AH27" s="41">
        <f>IF(AA27&gt;0,(AB27-AG27)*12,"")</f>
        <v>15.814000000002125</v>
      </c>
      <c r="AI27" s="42" t="str">
        <f>IF(AH27&gt;=12,"ok","ERR")</f>
        <v>ok</v>
      </c>
      <c r="AJ27" s="38">
        <f>(T27-AD27+V27/12)</f>
        <v>4.755333333333283</v>
      </c>
      <c r="AK27" s="8" t="str">
        <f>IF(C27="MH-3",VLOOKUP(V27,Lookups!$A$3:$I$12,8,FALSE),"")</f>
        <v/>
      </c>
      <c r="AM27" s="7">
        <v>2</v>
      </c>
      <c r="AN27" s="22">
        <f t="shared" si="7"/>
        <v>20</v>
      </c>
    </row>
    <row r="28" spans="1:40" x14ac:dyDescent="0.25">
      <c r="A28" s="85">
        <v>156</v>
      </c>
      <c r="B28" s="85"/>
      <c r="C28" s="5" t="s">
        <v>80</v>
      </c>
      <c r="D28" s="5"/>
      <c r="E28" s="5" t="s">
        <v>3</v>
      </c>
      <c r="F28" s="35">
        <v>19050</v>
      </c>
      <c r="G28" s="5" t="s">
        <v>17</v>
      </c>
      <c r="H28" s="64">
        <v>1123.2</v>
      </c>
      <c r="I28" s="36"/>
      <c r="J28" s="36"/>
      <c r="K28" s="36"/>
      <c r="L28" s="36"/>
      <c r="M28" s="38">
        <f>H28+I28*J28+K28*L28</f>
        <v>1123.2</v>
      </c>
      <c r="N28" s="5">
        <v>-8.3299999999999999E-2</v>
      </c>
      <c r="O28" s="8">
        <v>2</v>
      </c>
      <c r="P28" s="36"/>
      <c r="Q28" s="36"/>
      <c r="R28" s="38">
        <f>M28+N28*O28+P28*Q28</f>
        <v>1123.0334</v>
      </c>
      <c r="S28" s="59">
        <v>0.5</v>
      </c>
      <c r="T28" s="37">
        <f>R28-S28/12</f>
        <v>1122.9917333333333</v>
      </c>
      <c r="U28" s="5">
        <v>15.25</v>
      </c>
      <c r="V28" s="56">
        <v>24</v>
      </c>
      <c r="W28" s="38">
        <f>VLOOKUP(V28,Lookups!$A$17:$B$30,2,FALSE)</f>
        <v>3</v>
      </c>
      <c r="X28" s="39">
        <v>1</v>
      </c>
      <c r="Y28" s="60">
        <f>ROUND(MIN(T28-U28/12-W28/12-X28,T28-D28+V28/12),2)</f>
        <v>1120.47</v>
      </c>
      <c r="Z28" s="60">
        <f>IF(AC28&gt;0,AB28-AC28/12-W28/12,T28)</f>
        <v>1119.0125666666668</v>
      </c>
      <c r="AA28" s="40">
        <v>18</v>
      </c>
      <c r="AB28" s="61">
        <f t="shared" si="13"/>
        <v>1120.2625666666668</v>
      </c>
      <c r="AC28" s="61">
        <v>12</v>
      </c>
      <c r="AD28" s="46">
        <v>1117.9000000000001</v>
      </c>
      <c r="AE28" s="42" t="str">
        <f>IF(AD28&lt;=Y28,"ok","ERR")</f>
        <v>ok</v>
      </c>
      <c r="AF28" s="42" t="str">
        <f t="shared" si="8"/>
        <v>ok</v>
      </c>
      <c r="AG28" s="38">
        <f>AD28-V28/12</f>
        <v>1115.9000000000001</v>
      </c>
      <c r="AH28" s="41">
        <f>IF(AA28&gt;0,(AB28-AG28)*12,"")</f>
        <v>52.350800000000163</v>
      </c>
      <c r="AI28" s="42" t="str">
        <f>IF(AH28&gt;=12,"ok","ERR")</f>
        <v>ok</v>
      </c>
      <c r="AJ28" s="38">
        <f>(T28-AD28+V28/12)</f>
        <v>7.0917333333331953</v>
      </c>
      <c r="AK28" s="8" t="str">
        <f>IF(C28="MH-3",VLOOKUP(V28,Lookups!$A$3:$I$12,8,FALSE),"")</f>
        <v/>
      </c>
      <c r="AM28" s="7">
        <v>1</v>
      </c>
      <c r="AN28" s="22">
        <f t="shared" si="7"/>
        <v>10</v>
      </c>
    </row>
    <row r="29" spans="1:40" x14ac:dyDescent="0.25">
      <c r="A29" s="5">
        <v>158</v>
      </c>
      <c r="B29" s="5"/>
      <c r="C29" s="96" t="s">
        <v>72</v>
      </c>
      <c r="D29" s="5">
        <v>4</v>
      </c>
      <c r="E29" s="5" t="s">
        <v>3</v>
      </c>
      <c r="F29" s="35">
        <v>19300</v>
      </c>
      <c r="G29" s="5" t="s">
        <v>17</v>
      </c>
      <c r="H29" s="8">
        <v>1114.9000000000001</v>
      </c>
      <c r="I29" s="24">
        <v>1.6E-2</v>
      </c>
      <c r="J29" s="24">
        <v>23</v>
      </c>
      <c r="K29" s="24">
        <v>-1.6E-2</v>
      </c>
      <c r="L29" s="24">
        <v>24</v>
      </c>
      <c r="M29" s="38">
        <f t="shared" si="9"/>
        <v>1114.884</v>
      </c>
      <c r="N29" s="5">
        <v>-0.04</v>
      </c>
      <c r="O29" s="8">
        <v>4</v>
      </c>
      <c r="P29" s="36"/>
      <c r="Q29" s="36"/>
      <c r="R29" s="38">
        <f t="shared" si="10"/>
        <v>1114.7239999999999</v>
      </c>
      <c r="S29" s="59">
        <v>2</v>
      </c>
      <c r="T29" s="37">
        <f t="shared" si="11"/>
        <v>1114.5573333333332</v>
      </c>
      <c r="U29" s="5">
        <v>15.25</v>
      </c>
      <c r="V29" s="56">
        <v>12</v>
      </c>
      <c r="W29" s="38">
        <f>VLOOKUP(V29,Lookups!$A$17:$B$30,2,FALSE)</f>
        <v>2</v>
      </c>
      <c r="X29" s="39">
        <v>1</v>
      </c>
      <c r="Y29" s="60">
        <f t="shared" si="2"/>
        <v>1111.56</v>
      </c>
      <c r="Z29" s="60">
        <f t="shared" si="12"/>
        <v>1114.5573333333332</v>
      </c>
      <c r="AA29" s="40">
        <v>28</v>
      </c>
      <c r="AB29" s="61">
        <f t="shared" si="13"/>
        <v>1111.1198333333334</v>
      </c>
      <c r="AC29" s="61"/>
      <c r="AD29" s="98">
        <v>1111.56</v>
      </c>
      <c r="AE29" s="42" t="str">
        <f t="shared" si="3"/>
        <v>ok</v>
      </c>
      <c r="AF29" s="42" t="str">
        <f t="shared" si="8"/>
        <v>ok</v>
      </c>
      <c r="AG29" s="38">
        <f t="shared" si="14"/>
        <v>1110.56</v>
      </c>
      <c r="AH29" s="65">
        <f t="shared" si="4"/>
        <v>6.7180000000016662</v>
      </c>
      <c r="AI29" s="66" t="str">
        <f t="shared" si="20"/>
        <v>ERR</v>
      </c>
      <c r="AJ29" s="38">
        <f t="shared" si="6"/>
        <v>3.9973333333332448</v>
      </c>
      <c r="AK29" s="8" t="str">
        <f>IF(C29="MH-3",VLOOKUP(V29,Lookups!$A$3:$I$12,8,FALSE),"")</f>
        <v/>
      </c>
      <c r="AM29" s="7">
        <v>1</v>
      </c>
      <c r="AN29" s="22">
        <f t="shared" si="7"/>
        <v>10</v>
      </c>
    </row>
    <row r="30" spans="1:40" x14ac:dyDescent="0.25">
      <c r="A30" s="5">
        <v>160</v>
      </c>
      <c r="B30" s="5"/>
      <c r="C30" s="5" t="s">
        <v>54</v>
      </c>
      <c r="D30" s="5"/>
      <c r="E30" s="5" t="s">
        <v>3</v>
      </c>
      <c r="F30" s="35">
        <v>19303</v>
      </c>
      <c r="G30" s="5" t="s">
        <v>17</v>
      </c>
      <c r="H30" s="8">
        <v>1114.8</v>
      </c>
      <c r="I30" s="24">
        <v>1.6E-2</v>
      </c>
      <c r="J30" s="24">
        <v>11</v>
      </c>
      <c r="K30" s="36"/>
      <c r="L30" s="36"/>
      <c r="M30" s="38">
        <f>H30+I30*J30+K30*L30</f>
        <v>1114.9759999999999</v>
      </c>
      <c r="N30" s="5">
        <v>-8.3299999999999999E-2</v>
      </c>
      <c r="O30" s="8">
        <v>2</v>
      </c>
      <c r="P30" s="36"/>
      <c r="Q30" s="36"/>
      <c r="R30" s="38">
        <f>M30+N30*O30+P30*Q30</f>
        <v>1114.8093999999999</v>
      </c>
      <c r="S30" s="59">
        <v>0.5</v>
      </c>
      <c r="T30" s="37">
        <f>R30-S30/12</f>
        <v>1114.7677333333331</v>
      </c>
      <c r="U30" s="5">
        <v>15.25</v>
      </c>
      <c r="V30" s="56">
        <v>12</v>
      </c>
      <c r="W30" s="38">
        <f>VLOOKUP(V30,Lookups!$A$17:$B$30,2,FALSE)</f>
        <v>2</v>
      </c>
      <c r="X30" s="39">
        <v>1</v>
      </c>
      <c r="Y30" s="60">
        <f>ROUND(MIN(T30-U30/12-W30/12-X30,T30-D30+V30/12),2)</f>
        <v>1112.33</v>
      </c>
      <c r="Z30" s="60">
        <f>IF(AC30&gt;0,AB30-AC30/12-W30/12,T30)</f>
        <v>1114.7677333333331</v>
      </c>
      <c r="AA30" s="40">
        <v>18</v>
      </c>
      <c r="AB30" s="61">
        <f t="shared" si="13"/>
        <v>1112.0385666666666</v>
      </c>
      <c r="AC30" s="61"/>
      <c r="AD30" s="98">
        <v>1111.23</v>
      </c>
      <c r="AE30" s="42" t="str">
        <f>IF(AD30&lt;=Y30,"ok","ERR")</f>
        <v>ok</v>
      </c>
      <c r="AF30" s="42" t="str">
        <f t="shared" si="8"/>
        <v>ok</v>
      </c>
      <c r="AG30" s="38">
        <f>AD30-V30/12</f>
        <v>1110.23</v>
      </c>
      <c r="AH30" s="41">
        <f>IF(AA30&gt;0,(AB30-AG30)*12,"")</f>
        <v>21.702799999999115</v>
      </c>
      <c r="AI30" s="42" t="str">
        <f>IF(AH30&gt;=12,"ok","ERR")</f>
        <v>ok</v>
      </c>
      <c r="AJ30" s="38">
        <f>(T30-AD30+V30/12)</f>
        <v>4.537733333333108</v>
      </c>
      <c r="AK30" s="8" t="str">
        <f>IF(C30="MH-3",VLOOKUP(V30,Lookups!$A$3:$I$12,8,FALSE),"")</f>
        <v/>
      </c>
      <c r="AM30" s="7">
        <v>1</v>
      </c>
      <c r="AN30" s="22">
        <f t="shared" si="7"/>
        <v>10</v>
      </c>
    </row>
    <row r="31" spans="1:40" x14ac:dyDescent="0.25">
      <c r="A31" s="5">
        <v>162</v>
      </c>
      <c r="B31" s="5"/>
      <c r="C31" s="5" t="s">
        <v>54</v>
      </c>
      <c r="D31" s="5"/>
      <c r="E31" s="5" t="s">
        <v>3</v>
      </c>
      <c r="F31" s="35">
        <v>19300</v>
      </c>
      <c r="G31" s="5" t="s">
        <v>18</v>
      </c>
      <c r="H31" s="8">
        <v>1114.9000000000001</v>
      </c>
      <c r="I31" s="24">
        <v>1.2200000000000001E-2</v>
      </c>
      <c r="J31" s="24">
        <v>24</v>
      </c>
      <c r="K31" s="24">
        <v>-1.6E-2</v>
      </c>
      <c r="L31" s="24">
        <v>24</v>
      </c>
      <c r="M31" s="38">
        <f>H31+I31*J31+K31*L31</f>
        <v>1114.8088</v>
      </c>
      <c r="N31" s="5">
        <v>-8.3299999999999999E-2</v>
      </c>
      <c r="O31" s="8">
        <v>2</v>
      </c>
      <c r="P31" s="36"/>
      <c r="Q31" s="36"/>
      <c r="R31" s="38">
        <f t="shared" si="10"/>
        <v>1114.6422</v>
      </c>
      <c r="S31" s="59">
        <v>0.5</v>
      </c>
      <c r="T31" s="37">
        <f>R31-S31/12</f>
        <v>1114.6005333333333</v>
      </c>
      <c r="U31" s="5">
        <v>15.25</v>
      </c>
      <c r="V31" s="56">
        <v>12</v>
      </c>
      <c r="W31" s="38">
        <f>VLOOKUP(V31,Lookups!$A$17:$B$30,2,FALSE)</f>
        <v>2</v>
      </c>
      <c r="X31" s="39">
        <v>1</v>
      </c>
      <c r="Y31" s="60">
        <f t="shared" si="2"/>
        <v>1112.1600000000001</v>
      </c>
      <c r="Z31" s="60">
        <f t="shared" si="12"/>
        <v>1114.6005333333333</v>
      </c>
      <c r="AA31" s="40">
        <v>18</v>
      </c>
      <c r="AB31" s="61">
        <f t="shared" si="13"/>
        <v>1111.8713666666667</v>
      </c>
      <c r="AC31" s="61"/>
      <c r="AD31" s="46">
        <v>1111.8599999999999</v>
      </c>
      <c r="AE31" s="42" t="str">
        <f t="shared" si="3"/>
        <v>ok</v>
      </c>
      <c r="AF31" s="42" t="str">
        <f t="shared" si="8"/>
        <v>ok</v>
      </c>
      <c r="AG31" s="38">
        <f t="shared" si="14"/>
        <v>1110.8599999999999</v>
      </c>
      <c r="AH31" s="41">
        <f t="shared" si="4"/>
        <v>12.136400000002141</v>
      </c>
      <c r="AI31" s="42" t="str">
        <f t="shared" si="20"/>
        <v>ok</v>
      </c>
      <c r="AJ31" s="38">
        <f t="shared" si="6"/>
        <v>3.7405333333333601</v>
      </c>
      <c r="AK31" s="8" t="str">
        <f>IF(C31="MH-3",VLOOKUP(V31,Lookups!$A$3:$I$12,8,FALSE),"")</f>
        <v/>
      </c>
      <c r="AM31" s="7">
        <v>1</v>
      </c>
      <c r="AN31" s="22">
        <f t="shared" si="7"/>
        <v>10</v>
      </c>
    </row>
    <row r="32" spans="1:40" x14ac:dyDescent="0.25">
      <c r="A32" s="85">
        <v>164</v>
      </c>
      <c r="B32" s="85"/>
      <c r="C32" s="5" t="s">
        <v>80</v>
      </c>
      <c r="D32" s="5"/>
      <c r="E32" s="5" t="s">
        <v>3</v>
      </c>
      <c r="F32" s="35">
        <v>19303</v>
      </c>
      <c r="G32" s="5" t="s">
        <v>17</v>
      </c>
      <c r="H32" s="8">
        <v>1114.8</v>
      </c>
      <c r="I32" s="36"/>
      <c r="J32" s="36"/>
      <c r="K32" s="36"/>
      <c r="L32" s="36"/>
      <c r="M32" s="38">
        <f t="shared" ref="M32:M71" si="21">H32+I32*J32+K32*L32</f>
        <v>1114.8</v>
      </c>
      <c r="N32" s="5">
        <v>-8.3299999999999999E-2</v>
      </c>
      <c r="O32" s="8">
        <v>2</v>
      </c>
      <c r="P32" s="36"/>
      <c r="Q32" s="36"/>
      <c r="R32" s="38">
        <f t="shared" si="10"/>
        <v>1114.6333999999999</v>
      </c>
      <c r="S32" s="59">
        <v>0.5</v>
      </c>
      <c r="T32" s="37">
        <f t="shared" ref="T32:T71" si="22">R32-S32/12</f>
        <v>1114.5917333333332</v>
      </c>
      <c r="U32" s="5">
        <v>15.25</v>
      </c>
      <c r="V32" s="56">
        <v>24</v>
      </c>
      <c r="W32" s="38">
        <f>VLOOKUP(V32,Lookups!$A$17:$B$30,2,FALSE)</f>
        <v>3</v>
      </c>
      <c r="X32" s="39">
        <v>1</v>
      </c>
      <c r="Y32" s="60">
        <f t="shared" si="2"/>
        <v>1112.07</v>
      </c>
      <c r="Z32" s="60">
        <f t="shared" si="12"/>
        <v>1111.1125666666667</v>
      </c>
      <c r="AA32" s="40">
        <v>18</v>
      </c>
      <c r="AB32" s="61">
        <f t="shared" si="13"/>
        <v>1111.8625666666667</v>
      </c>
      <c r="AC32" s="61">
        <v>6</v>
      </c>
      <c r="AD32" s="46">
        <v>1111.1099999999999</v>
      </c>
      <c r="AE32" s="42" t="str">
        <f t="shared" si="3"/>
        <v>ok</v>
      </c>
      <c r="AF32" s="42" t="str">
        <f t="shared" si="8"/>
        <v>ok</v>
      </c>
      <c r="AG32" s="38">
        <f t="shared" si="14"/>
        <v>1109.1099999999999</v>
      </c>
      <c r="AH32" s="41">
        <f t="shared" si="4"/>
        <v>33.030800000001364</v>
      </c>
      <c r="AI32" s="42" t="str">
        <f t="shared" si="20"/>
        <v>ok</v>
      </c>
      <c r="AJ32" s="38">
        <f t="shared" si="6"/>
        <v>5.4817333333332954</v>
      </c>
      <c r="AK32" s="8" t="str">
        <f>IF(C32="MH-3",VLOOKUP(V32,Lookups!$A$3:$I$12,8,FALSE),"")</f>
        <v/>
      </c>
      <c r="AM32" s="7">
        <v>1</v>
      </c>
      <c r="AN32" s="22">
        <f t="shared" si="7"/>
        <v>10</v>
      </c>
    </row>
    <row r="33" spans="1:40" x14ac:dyDescent="0.25">
      <c r="A33" s="5">
        <v>168</v>
      </c>
      <c r="B33" s="5"/>
      <c r="C33" s="5" t="s">
        <v>54</v>
      </c>
      <c r="D33" s="5"/>
      <c r="E33" s="5" t="s">
        <v>3</v>
      </c>
      <c r="F33" s="35">
        <v>19421</v>
      </c>
      <c r="G33" s="5" t="s">
        <v>17</v>
      </c>
      <c r="H33" s="8">
        <v>1110.92</v>
      </c>
      <c r="I33" s="24">
        <v>-1.6E-2</v>
      </c>
      <c r="J33" s="24">
        <v>12</v>
      </c>
      <c r="K33" s="36"/>
      <c r="L33" s="36"/>
      <c r="M33" s="38">
        <f>H33+I33*J33+K33*L33</f>
        <v>1110.7280000000001</v>
      </c>
      <c r="N33" s="5">
        <v>-8.3299999999999999E-2</v>
      </c>
      <c r="O33" s="8">
        <v>2</v>
      </c>
      <c r="P33" s="36"/>
      <c r="Q33" s="36"/>
      <c r="R33" s="38">
        <f>M33+N33*O33+P33*Q33</f>
        <v>1110.5614</v>
      </c>
      <c r="S33" s="59">
        <v>0.5</v>
      </c>
      <c r="T33" s="37">
        <f>R33-S33/12</f>
        <v>1110.5197333333333</v>
      </c>
      <c r="U33" s="5">
        <v>15.25</v>
      </c>
      <c r="V33" s="56">
        <v>12</v>
      </c>
      <c r="W33" s="38">
        <f>VLOOKUP(V33,Lookups!$A$17:$B$30,2,FALSE)</f>
        <v>2</v>
      </c>
      <c r="X33" s="39">
        <v>1</v>
      </c>
      <c r="Y33" s="60">
        <f>ROUND(MIN(T33-U33/12-W33/12-X33,T33-D33+V33/12),2)</f>
        <v>1108.08</v>
      </c>
      <c r="Z33" s="60">
        <f>IF(AC33&gt;0,AB33-AC33/12-W33/12,T33)</f>
        <v>1110.5197333333333</v>
      </c>
      <c r="AA33" s="40">
        <v>18</v>
      </c>
      <c r="AB33" s="61">
        <f t="shared" si="13"/>
        <v>1107.7905666666668</v>
      </c>
      <c r="AC33" s="61"/>
      <c r="AD33" s="46">
        <v>1107.78</v>
      </c>
      <c r="AE33" s="42" t="str">
        <f>IF(AD33&lt;=Y33,"ok","ERR")</f>
        <v>ok</v>
      </c>
      <c r="AF33" s="42" t="str">
        <f t="shared" si="8"/>
        <v>ok</v>
      </c>
      <c r="AG33" s="38">
        <f>AD33-V33/12</f>
        <v>1106.78</v>
      </c>
      <c r="AH33" s="41">
        <f>IF(AA33&gt;0,(AB33-AG33)*12,"")</f>
        <v>12.126800000001822</v>
      </c>
      <c r="AI33" s="42" t="str">
        <f>IF(AH33&gt;=12,"ok","ERR")</f>
        <v>ok</v>
      </c>
      <c r="AJ33" s="38">
        <f>(T33-AD33+V33/12)</f>
        <v>3.7397333333333336</v>
      </c>
      <c r="AK33" s="8" t="str">
        <f>IF(C33="MH-3",VLOOKUP(V33,Lookups!$A$3:$I$12,8,FALSE),"")</f>
        <v/>
      </c>
      <c r="AM33" s="7">
        <v>1</v>
      </c>
      <c r="AN33" s="22">
        <f t="shared" si="7"/>
        <v>10</v>
      </c>
    </row>
    <row r="34" spans="1:40" x14ac:dyDescent="0.25">
      <c r="A34" s="85">
        <v>172</v>
      </c>
      <c r="B34" s="85"/>
      <c r="C34" s="5" t="s">
        <v>80</v>
      </c>
      <c r="D34" s="5"/>
      <c r="E34" s="5" t="s">
        <v>3</v>
      </c>
      <c r="F34" s="35">
        <v>19421</v>
      </c>
      <c r="G34" s="5" t="s">
        <v>18</v>
      </c>
      <c r="H34" s="8">
        <v>1110.92</v>
      </c>
      <c r="I34" s="36"/>
      <c r="J34" s="36"/>
      <c r="K34" s="36"/>
      <c r="L34" s="36"/>
      <c r="M34" s="38">
        <f>H34+I34*J34+K34*L34</f>
        <v>1110.92</v>
      </c>
      <c r="N34" s="5">
        <v>-8.3299999999999999E-2</v>
      </c>
      <c r="O34" s="8">
        <v>2</v>
      </c>
      <c r="P34" s="36"/>
      <c r="Q34" s="36"/>
      <c r="R34" s="38">
        <f>M34+N34*O34+P34*Q34</f>
        <v>1110.7534000000001</v>
      </c>
      <c r="S34" s="59">
        <v>0.5</v>
      </c>
      <c r="T34" s="37">
        <f>R34-S34/12</f>
        <v>1110.7117333333333</v>
      </c>
      <c r="U34" s="5">
        <v>15.25</v>
      </c>
      <c r="V34" s="56">
        <v>24</v>
      </c>
      <c r="W34" s="38">
        <f>VLOOKUP(V34,Lookups!$A$17:$B$30,2,FALSE)</f>
        <v>3</v>
      </c>
      <c r="X34" s="39">
        <v>1</v>
      </c>
      <c r="Y34" s="60">
        <f>ROUND(MIN(T34-U34/12-W34/12-X34,T34-D34+V34/12),2)</f>
        <v>1108.19</v>
      </c>
      <c r="Z34" s="60">
        <f>IF(AC34&gt;0,AB34-AC34/12-W34/12,T34)</f>
        <v>1107.2325666666668</v>
      </c>
      <c r="AA34" s="40">
        <v>18</v>
      </c>
      <c r="AB34" s="61">
        <f t="shared" si="13"/>
        <v>1107.9825666666668</v>
      </c>
      <c r="AC34" s="61">
        <v>6</v>
      </c>
      <c r="AD34" s="46">
        <v>1107.23</v>
      </c>
      <c r="AE34" s="42" t="str">
        <f>IF(AD34&lt;=Y34,"ok","ERR")</f>
        <v>ok</v>
      </c>
      <c r="AF34" s="42" t="str">
        <f t="shared" si="8"/>
        <v>ok</v>
      </c>
      <c r="AG34" s="38">
        <f>AD34-V34/12</f>
        <v>1105.23</v>
      </c>
      <c r="AH34" s="71">
        <f>IF(AA34&gt;0,(AB34-AG34)*12,"")</f>
        <v>33.030800000001364</v>
      </c>
      <c r="AI34" s="72" t="str">
        <f>IF(AH34&gt;=12,"ok","ERR")</f>
        <v>ok</v>
      </c>
      <c r="AJ34" s="38">
        <f>(T34-AD34+V34/12)</f>
        <v>5.4817333333332954</v>
      </c>
      <c r="AK34" s="8" t="str">
        <f>IF(C34="MH-3",VLOOKUP(V34,Lookups!$A$3:$I$12,8,FALSE),"")</f>
        <v/>
      </c>
      <c r="AM34" s="7">
        <v>1</v>
      </c>
      <c r="AN34" s="22">
        <f t="shared" si="7"/>
        <v>10</v>
      </c>
    </row>
    <row r="35" spans="1:40" x14ac:dyDescent="0.25">
      <c r="A35" s="5">
        <v>174</v>
      </c>
      <c r="B35" s="5"/>
      <c r="C35" s="5" t="s">
        <v>59</v>
      </c>
      <c r="D35" s="5"/>
      <c r="E35" s="5" t="s">
        <v>3</v>
      </c>
      <c r="F35" s="35">
        <v>19581</v>
      </c>
      <c r="G35" s="5" t="s">
        <v>18</v>
      </c>
      <c r="H35" s="8">
        <v>1105.27</v>
      </c>
      <c r="I35" s="24">
        <v>-1.6E-2</v>
      </c>
      <c r="J35" s="24">
        <v>48</v>
      </c>
      <c r="K35" s="36"/>
      <c r="L35" s="36"/>
      <c r="M35" s="38">
        <f t="shared" si="21"/>
        <v>1104.502</v>
      </c>
      <c r="N35" s="5">
        <v>-8.3299999999999999E-2</v>
      </c>
      <c r="O35" s="8">
        <v>2</v>
      </c>
      <c r="P35" s="36"/>
      <c r="Q35" s="36"/>
      <c r="R35" s="38">
        <f t="shared" si="10"/>
        <v>1104.3353999999999</v>
      </c>
      <c r="S35" s="59">
        <v>0.5</v>
      </c>
      <c r="T35" s="37">
        <f t="shared" si="22"/>
        <v>1104.2937333333332</v>
      </c>
      <c r="U35" s="5">
        <v>15.25</v>
      </c>
      <c r="V35" s="56">
        <v>12</v>
      </c>
      <c r="W35" s="38">
        <f>VLOOKUP(V35,Lookups!$A$17:$B$30,2,FALSE)</f>
        <v>2</v>
      </c>
      <c r="X35" s="73">
        <v>2</v>
      </c>
      <c r="Y35" s="60">
        <f t="shared" si="2"/>
        <v>1100.8599999999999</v>
      </c>
      <c r="Z35" s="60">
        <f t="shared" si="12"/>
        <v>1104.2937333333332</v>
      </c>
      <c r="AA35" s="40">
        <v>18</v>
      </c>
      <c r="AB35" s="61">
        <f t="shared" si="13"/>
        <v>1101.5645666666667</v>
      </c>
      <c r="AC35" s="61"/>
      <c r="AD35" s="46">
        <v>1100.83</v>
      </c>
      <c r="AE35" s="42" t="str">
        <f t="shared" si="3"/>
        <v>ok</v>
      </c>
      <c r="AF35" s="42" t="str">
        <f t="shared" si="8"/>
        <v>ok</v>
      </c>
      <c r="AG35" s="38">
        <f t="shared" si="14"/>
        <v>1099.83</v>
      </c>
      <c r="AH35" s="65">
        <f t="shared" si="4"/>
        <v>20.814800000001014</v>
      </c>
      <c r="AI35" s="66" t="str">
        <f t="shared" si="20"/>
        <v>ok</v>
      </c>
      <c r="AJ35" s="38">
        <f t="shared" si="6"/>
        <v>4.4637333333332663</v>
      </c>
      <c r="AK35" s="8" t="str">
        <f>IF(C35="MH-3",VLOOKUP(V35,Lookups!$A$3:$I$12,8,FALSE),"")</f>
        <v/>
      </c>
      <c r="AM35" s="7">
        <v>1</v>
      </c>
      <c r="AN35" s="22">
        <f t="shared" si="7"/>
        <v>10</v>
      </c>
    </row>
    <row r="36" spans="1:40" x14ac:dyDescent="0.25">
      <c r="A36" s="99">
        <v>176</v>
      </c>
      <c r="B36" s="99">
        <v>184</v>
      </c>
      <c r="C36" s="5" t="s">
        <v>54</v>
      </c>
      <c r="D36" s="5"/>
      <c r="E36" s="5" t="s">
        <v>74</v>
      </c>
      <c r="F36" s="35">
        <v>3181</v>
      </c>
      <c r="G36" s="5" t="s">
        <v>18</v>
      </c>
      <c r="H36" s="8">
        <v>1102.27</v>
      </c>
      <c r="I36" s="24">
        <v>-0.02</v>
      </c>
      <c r="J36" s="24">
        <v>12</v>
      </c>
      <c r="K36" s="36"/>
      <c r="L36" s="36"/>
      <c r="M36" s="38">
        <f>H36+I36*J36+K36*L36</f>
        <v>1102.03</v>
      </c>
      <c r="N36" s="5">
        <v>-8.3000000000000004E-2</v>
      </c>
      <c r="O36" s="8">
        <v>2</v>
      </c>
      <c r="P36" s="36"/>
      <c r="Q36" s="36"/>
      <c r="R36" s="38">
        <f>M36+N36*O36+P36*Q36</f>
        <v>1101.864</v>
      </c>
      <c r="S36" s="59">
        <v>0.5</v>
      </c>
      <c r="T36" s="37">
        <f>R36-S36/12</f>
        <v>1101.8223333333333</v>
      </c>
      <c r="U36" s="5">
        <v>15.25</v>
      </c>
      <c r="V36" s="56">
        <v>12</v>
      </c>
      <c r="W36" s="38">
        <f>VLOOKUP(V36,Lookups!$A$17:$B$30,2,FALSE)</f>
        <v>2</v>
      </c>
      <c r="X36" s="39">
        <v>1</v>
      </c>
      <c r="Y36" s="60">
        <f>ROUND(MIN(T36-U36/12-W36/12-X36,T36-D36+V36/12),2)</f>
        <v>1099.3800000000001</v>
      </c>
      <c r="Z36" s="60">
        <f>IF(AC36&gt;0,AB36-AC36/12-W36/12,T36)</f>
        <v>1101.8223333333333</v>
      </c>
      <c r="AA36" s="40">
        <v>18</v>
      </c>
      <c r="AB36" s="61">
        <f>IF(AA36&gt;0,T36+S36/12-U36/12-AA36/12,"NA")</f>
        <v>1099.0931666666668</v>
      </c>
      <c r="AC36" s="61"/>
      <c r="AD36" s="46">
        <v>1099.3800000000001</v>
      </c>
      <c r="AE36" s="42" t="str">
        <f>IF(AD36&lt;=Y36,"ok","ERR")</f>
        <v>ok</v>
      </c>
      <c r="AF36" s="42" t="str">
        <f t="shared" si="8"/>
        <v>ok</v>
      </c>
      <c r="AG36" s="38">
        <f>AD36-V36/12</f>
        <v>1098.3800000000001</v>
      </c>
      <c r="AH36" s="65">
        <f>IF(AA36&gt;0,(AB36-AG36)*12,"")</f>
        <v>8.5579999999999927</v>
      </c>
      <c r="AI36" s="66" t="str">
        <f>IF(AH36&gt;=12,"ok","ERR")</f>
        <v>ERR</v>
      </c>
      <c r="AJ36" s="38">
        <f>(T36-AD36+V36/12)</f>
        <v>3.4423333333331811</v>
      </c>
      <c r="AK36" s="8" t="str">
        <f>IF(C36="MH-3",VLOOKUP(V36,Lookups!$A$3:$I$12,8,FALSE),"")</f>
        <v/>
      </c>
      <c r="AM36" s="7">
        <v>1</v>
      </c>
      <c r="AN36" s="22">
        <f>AM36*10</f>
        <v>10</v>
      </c>
    </row>
    <row r="37" spans="1:40" x14ac:dyDescent="0.25">
      <c r="A37" s="99">
        <v>178</v>
      </c>
      <c r="B37" s="99">
        <v>182</v>
      </c>
      <c r="C37" s="5" t="s">
        <v>59</v>
      </c>
      <c r="D37" s="5"/>
      <c r="E37" s="5" t="s">
        <v>3</v>
      </c>
      <c r="F37" s="35">
        <v>3180.48</v>
      </c>
      <c r="G37" s="5" t="s">
        <v>17</v>
      </c>
      <c r="H37" s="8">
        <v>1102.26</v>
      </c>
      <c r="I37" s="24">
        <v>-1.6E-2</v>
      </c>
      <c r="J37" s="24">
        <v>23.5</v>
      </c>
      <c r="K37" s="36"/>
      <c r="L37" s="36"/>
      <c r="M37" s="38">
        <f>H37+I37*J37+K37*L37</f>
        <v>1101.884</v>
      </c>
      <c r="N37" s="5">
        <v>-0.04</v>
      </c>
      <c r="O37" s="8">
        <v>3.88</v>
      </c>
      <c r="P37" s="36"/>
      <c r="Q37" s="36"/>
      <c r="R37" s="38">
        <f>M37+N37*O37+P37*Q37</f>
        <v>1101.7288000000001</v>
      </c>
      <c r="S37" s="59">
        <v>2</v>
      </c>
      <c r="T37" s="37">
        <f>R37-S37/12</f>
        <v>1101.5621333333333</v>
      </c>
      <c r="U37" s="5">
        <v>15.25</v>
      </c>
      <c r="V37" s="56">
        <v>12</v>
      </c>
      <c r="W37" s="38">
        <f>VLOOKUP(V37,Lookups!$A$17:$B$30,2,FALSE)</f>
        <v>2</v>
      </c>
      <c r="X37" s="39">
        <v>1</v>
      </c>
      <c r="Y37" s="60">
        <f>ROUND(MIN(T37-U37/12-W37/12-X37,T37-D37+V37/12),2)</f>
        <v>1099.1199999999999</v>
      </c>
      <c r="Z37" s="60">
        <f>IF(AC37&gt;0,AB37-AC37/12-W37/12,T37)</f>
        <v>1101.5621333333333</v>
      </c>
      <c r="AA37" s="40">
        <v>18</v>
      </c>
      <c r="AB37" s="61">
        <f>IF(AA37&gt;0,T37+S37/12-U37/12-AA37/12,"NA")</f>
        <v>1098.9579666666668</v>
      </c>
      <c r="AC37" s="61"/>
      <c r="AD37" s="46">
        <v>1098.98</v>
      </c>
      <c r="AE37" s="42" t="str">
        <f>IF(AD37&lt;=Y37,"ok","ERR")</f>
        <v>ok</v>
      </c>
      <c r="AF37" s="42" t="str">
        <f t="shared" si="8"/>
        <v>ok</v>
      </c>
      <c r="AG37" s="38">
        <f>AD37-V37/12</f>
        <v>1097.98</v>
      </c>
      <c r="AH37" s="71">
        <f>IF(AA37&gt;0,(AB37-AG37)*12,"")</f>
        <v>11.735600000001796</v>
      </c>
      <c r="AI37" s="72" t="str">
        <f>IF(AH37&gt;=12,"ok","ERR")</f>
        <v>ERR</v>
      </c>
      <c r="AJ37" s="38">
        <f>(T37-AD37+V37/12)</f>
        <v>3.5821333333333314</v>
      </c>
      <c r="AK37" s="8" t="str">
        <f>IF(C37="MH-3",VLOOKUP(V37,Lookups!$A$3:$I$12,8,FALSE),"")</f>
        <v/>
      </c>
      <c r="AM37" s="7">
        <v>2</v>
      </c>
      <c r="AN37" s="22">
        <f>AM37*10</f>
        <v>20</v>
      </c>
    </row>
    <row r="38" spans="1:40" x14ac:dyDescent="0.25">
      <c r="A38" s="96">
        <v>180</v>
      </c>
      <c r="B38" s="96">
        <v>178</v>
      </c>
      <c r="C38" s="5" t="s">
        <v>51</v>
      </c>
      <c r="D38" s="5"/>
      <c r="E38" s="5" t="s">
        <v>3</v>
      </c>
      <c r="F38" s="35">
        <v>19578</v>
      </c>
      <c r="G38" s="5" t="s">
        <v>17</v>
      </c>
      <c r="H38" s="64">
        <v>1101.1099999999999</v>
      </c>
      <c r="I38" s="36"/>
      <c r="J38" s="36"/>
      <c r="K38" s="36"/>
      <c r="L38" s="36"/>
      <c r="M38" s="38">
        <f>H38+I38*J38+K38*L38</f>
        <v>1101.1099999999999</v>
      </c>
      <c r="N38" s="36"/>
      <c r="O38" s="36"/>
      <c r="P38" s="36"/>
      <c r="Q38" s="36"/>
      <c r="R38" s="38">
        <f>M38+N38*O38+P38*Q38</f>
        <v>1101.1099999999999</v>
      </c>
      <c r="S38" s="59">
        <v>3</v>
      </c>
      <c r="T38" s="37">
        <f>R38-S38/12</f>
        <v>1100.8599999999999</v>
      </c>
      <c r="U38" s="5">
        <v>0</v>
      </c>
      <c r="V38" s="56">
        <v>15</v>
      </c>
      <c r="W38" s="38">
        <f>VLOOKUP(V38,Lookups!$A$17:$B$30,2,FALSE)</f>
        <v>2.25</v>
      </c>
      <c r="X38" s="73">
        <v>2</v>
      </c>
      <c r="Y38" s="60">
        <f>ROUND(MIN(T38-U38/12-W38/12-X38,T38-D38+V38/12),2)</f>
        <v>1098.67</v>
      </c>
      <c r="Z38" s="60">
        <f>IF(AC38&gt;0,AB38-AC38/12-W38/12,T38)</f>
        <v>1100.8599999999999</v>
      </c>
      <c r="AA38" s="40">
        <v>0</v>
      </c>
      <c r="AB38" s="61" t="str">
        <f>IF(AA38&gt;0,T38+S38/12-U38/12-AA38/12,"NA")</f>
        <v>NA</v>
      </c>
      <c r="AC38" s="61"/>
      <c r="AD38" s="46">
        <v>1098.67</v>
      </c>
      <c r="AE38" s="42" t="str">
        <f>IF(AD38&lt;=Y38,"ok","ERR")</f>
        <v>ok</v>
      </c>
      <c r="AF38" s="42" t="str">
        <f t="shared" si="8"/>
        <v>ok</v>
      </c>
      <c r="AG38" s="38">
        <f>AD38-V38/12</f>
        <v>1097.42</v>
      </c>
      <c r="AH38" s="41" t="str">
        <f>IF(AA38&gt;0,(AB38-AG38)*12,"")</f>
        <v/>
      </c>
      <c r="AI38" s="42" t="str">
        <f>IF(AH38&gt;=12,"ok","ERR")</f>
        <v>ok</v>
      </c>
      <c r="AJ38" s="38">
        <f>(T38-AD38+V38/12)</f>
        <v>3.4399999999998272</v>
      </c>
      <c r="AK38" s="8" t="str">
        <f>IF(C38="MH-3",VLOOKUP(V38,Lookups!$A$3:$I$12,8,FALSE),"")</f>
        <v/>
      </c>
      <c r="AM38" s="7">
        <v>0</v>
      </c>
      <c r="AN38" s="22">
        <f>AM38*10</f>
        <v>0</v>
      </c>
    </row>
    <row r="39" spans="1:40" x14ac:dyDescent="0.25">
      <c r="A39" s="96">
        <v>182</v>
      </c>
      <c r="B39" s="96">
        <v>180</v>
      </c>
      <c r="C39" s="5" t="s">
        <v>85</v>
      </c>
      <c r="D39" s="5"/>
      <c r="E39" s="5" t="s">
        <v>3</v>
      </c>
      <c r="F39" s="35">
        <v>19579</v>
      </c>
      <c r="G39" s="5" t="s">
        <v>17</v>
      </c>
      <c r="H39" s="8">
        <v>1105.3499999999999</v>
      </c>
      <c r="I39" s="24">
        <v>-1.6E-2</v>
      </c>
      <c r="J39" s="24">
        <v>48</v>
      </c>
      <c r="K39" s="36"/>
      <c r="L39" s="36"/>
      <c r="M39" s="38">
        <f>H39+I39*J39+K39*L39</f>
        <v>1104.5819999999999</v>
      </c>
      <c r="N39" s="5">
        <v>-0.04</v>
      </c>
      <c r="O39" s="8">
        <v>4</v>
      </c>
      <c r="P39" s="36"/>
      <c r="Q39" s="36"/>
      <c r="R39" s="38">
        <f>M39+N39*O39+P39*Q39</f>
        <v>1104.4219999999998</v>
      </c>
      <c r="S39" s="59">
        <v>2</v>
      </c>
      <c r="T39" s="37">
        <f>R39-S39/12</f>
        <v>1104.2553333333331</v>
      </c>
      <c r="U39" s="5">
        <v>15.25</v>
      </c>
      <c r="V39" s="56">
        <v>15</v>
      </c>
      <c r="W39" s="38">
        <f>VLOOKUP(V39,Lookups!$A$17:$B$30,2,FALSE)</f>
        <v>2.25</v>
      </c>
      <c r="X39" s="73">
        <v>2</v>
      </c>
      <c r="Y39" s="60">
        <f>ROUND(MIN(T39-U39/12-W39/12-X39,T39-D39+V39/12),2)</f>
        <v>1100.8</v>
      </c>
      <c r="Z39" s="60">
        <f>IF(AC39&gt;0,AB39-AC39/12-W39/12,T39)</f>
        <v>1100.4636666666665</v>
      </c>
      <c r="AA39" s="40">
        <v>18</v>
      </c>
      <c r="AB39" s="61">
        <f>IF(AA39&gt;0,T39+S39/12-U39/12-AA39/12,"NA")</f>
        <v>1101.6511666666665</v>
      </c>
      <c r="AC39" s="61">
        <v>12</v>
      </c>
      <c r="AD39" s="46">
        <v>1098.56</v>
      </c>
      <c r="AE39" s="42" t="str">
        <f>IF(AD39&lt;=Y39,"ok","ERR")</f>
        <v>ok</v>
      </c>
      <c r="AF39" s="42" t="str">
        <f t="shared" si="8"/>
        <v>ok</v>
      </c>
      <c r="AG39" s="38">
        <f>AD39-V39/12</f>
        <v>1097.31</v>
      </c>
      <c r="AH39" s="41">
        <f>IF(AA39&gt;0,(AB39-AG39)*12,"")</f>
        <v>52.093999999999141</v>
      </c>
      <c r="AI39" s="42" t="str">
        <f>IF(AH39&gt;=12,"ok","ERR")</f>
        <v>ok</v>
      </c>
      <c r="AJ39" s="38">
        <f>(T39-AD39+V39/12)</f>
        <v>6.9453333333331102</v>
      </c>
      <c r="AK39" s="8" t="str">
        <f>IF(C39="MH-3",VLOOKUP(V39,Lookups!$A$3:$I$12,8,FALSE),"")</f>
        <v/>
      </c>
      <c r="AM39" s="7">
        <v>1</v>
      </c>
      <c r="AN39" s="22">
        <f>AM39*10</f>
        <v>10</v>
      </c>
    </row>
    <row r="40" spans="1:40" x14ac:dyDescent="0.25">
      <c r="A40" s="96">
        <v>184</v>
      </c>
      <c r="B40" s="96">
        <v>176</v>
      </c>
      <c r="C40" s="5" t="s">
        <v>80</v>
      </c>
      <c r="D40" s="5"/>
      <c r="E40" s="5" t="s">
        <v>3</v>
      </c>
      <c r="F40" s="67">
        <v>19581</v>
      </c>
      <c r="G40" s="5" t="s">
        <v>18</v>
      </c>
      <c r="H40" s="8">
        <v>1105.27</v>
      </c>
      <c r="I40" s="24">
        <v>-1.6E-2</v>
      </c>
      <c r="J40" s="24">
        <v>2</v>
      </c>
      <c r="K40" s="36"/>
      <c r="L40" s="36"/>
      <c r="M40" s="38">
        <f t="shared" si="21"/>
        <v>1105.2380000000001</v>
      </c>
      <c r="N40" s="36"/>
      <c r="O40" s="36"/>
      <c r="P40" s="36"/>
      <c r="Q40" s="36"/>
      <c r="R40" s="38">
        <f t="shared" si="10"/>
        <v>1105.2380000000001</v>
      </c>
      <c r="S40" s="59">
        <v>2</v>
      </c>
      <c r="T40" s="37">
        <f t="shared" si="22"/>
        <v>1105.0713333333333</v>
      </c>
      <c r="U40" s="5">
        <v>15.25</v>
      </c>
      <c r="V40" s="56">
        <v>24</v>
      </c>
      <c r="W40" s="38">
        <f>VLOOKUP(V40,Lookups!$A$17:$B$30,2,FALSE)</f>
        <v>3</v>
      </c>
      <c r="X40" s="73">
        <v>2</v>
      </c>
      <c r="Y40" s="60">
        <f t="shared" si="2"/>
        <v>1101.55</v>
      </c>
      <c r="Z40" s="60">
        <f t="shared" si="12"/>
        <v>1101.2171666666668</v>
      </c>
      <c r="AA40" s="40">
        <v>18</v>
      </c>
      <c r="AB40" s="61">
        <f t="shared" si="13"/>
        <v>1102.4671666666668</v>
      </c>
      <c r="AC40" s="61">
        <v>12</v>
      </c>
      <c r="AD40" s="46">
        <v>1098.03</v>
      </c>
      <c r="AE40" s="42" t="str">
        <f t="shared" si="3"/>
        <v>ok</v>
      </c>
      <c r="AF40" s="42" t="str">
        <f t="shared" si="8"/>
        <v>ok</v>
      </c>
      <c r="AG40" s="38">
        <f t="shared" si="14"/>
        <v>1096.03</v>
      </c>
      <c r="AH40" s="41">
        <f t="shared" si="4"/>
        <v>77.246000000001914</v>
      </c>
      <c r="AI40" s="42" t="str">
        <f t="shared" si="20"/>
        <v>ok</v>
      </c>
      <c r="AJ40" s="38">
        <f t="shared" si="6"/>
        <v>9.0413333333333412</v>
      </c>
      <c r="AK40" s="8" t="str">
        <f>IF(C40="MH-3",VLOOKUP(V40,Lookups!$A$3:$I$12,8,FALSE),"")</f>
        <v/>
      </c>
      <c r="AM40" s="7">
        <v>2</v>
      </c>
      <c r="AN40" s="22">
        <f t="shared" si="7"/>
        <v>20</v>
      </c>
    </row>
    <row r="41" spans="1:40" x14ac:dyDescent="0.25">
      <c r="A41" s="5">
        <v>186</v>
      </c>
      <c r="B41" s="5"/>
      <c r="C41" s="5" t="s">
        <v>54</v>
      </c>
      <c r="D41" s="5"/>
      <c r="E41" s="5" t="s">
        <v>3</v>
      </c>
      <c r="F41" s="101">
        <v>19664.349999999999</v>
      </c>
      <c r="G41" s="5" t="s">
        <v>18</v>
      </c>
      <c r="H41" s="64">
        <v>1100.48</v>
      </c>
      <c r="I41" s="36"/>
      <c r="J41" s="36"/>
      <c r="K41" s="36"/>
      <c r="L41" s="36"/>
      <c r="M41" s="38">
        <f t="shared" si="21"/>
        <v>1100.48</v>
      </c>
      <c r="N41" s="36"/>
      <c r="O41" s="36"/>
      <c r="P41" s="36"/>
      <c r="Q41" s="36"/>
      <c r="R41" s="38">
        <f t="shared" si="10"/>
        <v>1100.48</v>
      </c>
      <c r="S41" s="59">
        <v>0.5</v>
      </c>
      <c r="T41" s="37">
        <f t="shared" si="22"/>
        <v>1100.4383333333333</v>
      </c>
      <c r="U41" s="5">
        <v>15.25</v>
      </c>
      <c r="V41" s="56">
        <v>12</v>
      </c>
      <c r="W41" s="38">
        <f>VLOOKUP(V41,Lookups!$A$17:$B$30,2,FALSE)</f>
        <v>2</v>
      </c>
      <c r="X41" s="39">
        <v>1</v>
      </c>
      <c r="Y41" s="60">
        <f t="shared" si="2"/>
        <v>1098</v>
      </c>
      <c r="Z41" s="60">
        <f t="shared" si="12"/>
        <v>1097.0425</v>
      </c>
      <c r="AA41" s="40">
        <v>18</v>
      </c>
      <c r="AB41" s="61">
        <f t="shared" si="13"/>
        <v>1097.7091666666668</v>
      </c>
      <c r="AC41" s="61">
        <v>6</v>
      </c>
      <c r="AD41" s="46">
        <v>1097.04</v>
      </c>
      <c r="AE41" s="42" t="str">
        <f t="shared" si="3"/>
        <v>ok</v>
      </c>
      <c r="AF41" s="42" t="str">
        <f t="shared" si="8"/>
        <v>ok</v>
      </c>
      <c r="AG41" s="38">
        <f t="shared" si="14"/>
        <v>1096.04</v>
      </c>
      <c r="AH41" s="41">
        <f t="shared" si="4"/>
        <v>20.030000000001564</v>
      </c>
      <c r="AI41" s="42" t="str">
        <f t="shared" si="20"/>
        <v>ok</v>
      </c>
      <c r="AJ41" s="38">
        <f t="shared" si="6"/>
        <v>4.3983333333333121</v>
      </c>
      <c r="AK41" s="8" t="str">
        <f>IF(C41="MH-3",VLOOKUP(V41,Lookups!$A$3:$I$12,8,FALSE),"")</f>
        <v/>
      </c>
      <c r="AM41" s="7">
        <v>1</v>
      </c>
      <c r="AN41" s="22">
        <f t="shared" si="7"/>
        <v>10</v>
      </c>
    </row>
    <row r="42" spans="1:40" x14ac:dyDescent="0.25">
      <c r="A42" s="5">
        <v>188</v>
      </c>
      <c r="B42" s="5"/>
      <c r="C42" s="5" t="s">
        <v>54</v>
      </c>
      <c r="D42" s="5"/>
      <c r="E42" s="5" t="s">
        <v>3</v>
      </c>
      <c r="F42" s="35">
        <v>19800</v>
      </c>
      <c r="G42" s="5" t="s">
        <v>18</v>
      </c>
      <c r="H42" s="8">
        <v>1094.8800000000001</v>
      </c>
      <c r="I42" s="24">
        <v>-1.6E-2</v>
      </c>
      <c r="J42" s="24">
        <v>48</v>
      </c>
      <c r="K42" s="36"/>
      <c r="L42" s="36"/>
      <c r="M42" s="38">
        <f t="shared" si="21"/>
        <v>1094.1120000000001</v>
      </c>
      <c r="N42" s="5">
        <v>-8.3000000000000004E-2</v>
      </c>
      <c r="O42" s="8">
        <v>2</v>
      </c>
      <c r="P42" s="36"/>
      <c r="Q42" s="36"/>
      <c r="R42" s="38">
        <f t="shared" si="10"/>
        <v>1093.9460000000001</v>
      </c>
      <c r="S42" s="59">
        <v>0.5</v>
      </c>
      <c r="T42" s="37">
        <f t="shared" si="22"/>
        <v>1093.9043333333334</v>
      </c>
      <c r="U42" s="5">
        <v>15.25</v>
      </c>
      <c r="V42" s="56">
        <v>12</v>
      </c>
      <c r="W42" s="38">
        <f>VLOOKUP(V42,Lookups!$A$17:$B$30,2,FALSE)</f>
        <v>2</v>
      </c>
      <c r="X42" s="39">
        <v>1</v>
      </c>
      <c r="Y42" s="60">
        <f t="shared" si="2"/>
        <v>1091.47</v>
      </c>
      <c r="Z42" s="60">
        <f t="shared" si="12"/>
        <v>1090.5085000000001</v>
      </c>
      <c r="AA42" s="40">
        <v>18</v>
      </c>
      <c r="AB42" s="61">
        <f t="shared" si="13"/>
        <v>1091.1751666666669</v>
      </c>
      <c r="AC42" s="61">
        <v>6</v>
      </c>
      <c r="AD42" s="46">
        <v>1090.51</v>
      </c>
      <c r="AE42" s="42" t="str">
        <f t="shared" si="3"/>
        <v>ok</v>
      </c>
      <c r="AF42" s="42" t="str">
        <f t="shared" si="8"/>
        <v>ok</v>
      </c>
      <c r="AG42" s="38">
        <f t="shared" si="14"/>
        <v>1089.51</v>
      </c>
      <c r="AH42" s="41">
        <f t="shared" si="4"/>
        <v>19.982000000002699</v>
      </c>
      <c r="AI42" s="42" t="str">
        <f t="shared" si="20"/>
        <v>ok</v>
      </c>
      <c r="AJ42" s="38">
        <f t="shared" si="6"/>
        <v>4.3943333333334067</v>
      </c>
      <c r="AK42" s="8" t="str">
        <f>IF(C42="MH-3",VLOOKUP(V42,Lookups!$A$3:$I$12,8,FALSE),"")</f>
        <v/>
      </c>
      <c r="AM42" s="7">
        <v>1</v>
      </c>
      <c r="AN42" s="22">
        <f t="shared" si="7"/>
        <v>10</v>
      </c>
    </row>
    <row r="43" spans="1:40" x14ac:dyDescent="0.25">
      <c r="A43" s="85">
        <v>190</v>
      </c>
      <c r="B43" s="85"/>
      <c r="C43" s="5" t="s">
        <v>80</v>
      </c>
      <c r="D43" s="5"/>
      <c r="E43" s="5" t="s">
        <v>3</v>
      </c>
      <c r="F43" s="35">
        <v>19748</v>
      </c>
      <c r="G43" s="5" t="s">
        <v>17</v>
      </c>
      <c r="H43" s="8">
        <v>1097.6400000000001</v>
      </c>
      <c r="I43" s="24">
        <v>-1.6E-2</v>
      </c>
      <c r="J43" s="24">
        <v>2</v>
      </c>
      <c r="K43" s="36"/>
      <c r="L43" s="36"/>
      <c r="M43" s="38">
        <f t="shared" si="21"/>
        <v>1097.6080000000002</v>
      </c>
      <c r="N43" s="36"/>
      <c r="O43" s="36"/>
      <c r="P43" s="36"/>
      <c r="Q43" s="36"/>
      <c r="R43" s="38">
        <f t="shared" si="10"/>
        <v>1097.6080000000002</v>
      </c>
      <c r="S43" s="59">
        <v>2</v>
      </c>
      <c r="T43" s="37">
        <f t="shared" si="22"/>
        <v>1097.4413333333334</v>
      </c>
      <c r="U43" s="5">
        <v>15.25</v>
      </c>
      <c r="V43" s="56">
        <v>12</v>
      </c>
      <c r="W43" s="38">
        <f>VLOOKUP(V43,Lookups!$A$17:$B$30,2,FALSE)</f>
        <v>2</v>
      </c>
      <c r="X43" s="39">
        <v>1</v>
      </c>
      <c r="Y43" s="60">
        <f t="shared" si="2"/>
        <v>1095</v>
      </c>
      <c r="Z43" s="60">
        <f t="shared" si="12"/>
        <v>1094.1705000000002</v>
      </c>
      <c r="AA43" s="40">
        <v>18</v>
      </c>
      <c r="AB43" s="61">
        <f t="shared" si="13"/>
        <v>1094.8371666666669</v>
      </c>
      <c r="AC43" s="61">
        <v>6</v>
      </c>
      <c r="AD43" s="46">
        <v>1094.17</v>
      </c>
      <c r="AE43" s="42" t="str">
        <f t="shared" si="3"/>
        <v>ok</v>
      </c>
      <c r="AF43" s="42" t="str">
        <f t="shared" si="8"/>
        <v>ok</v>
      </c>
      <c r="AG43" s="38">
        <f t="shared" si="14"/>
        <v>1093.17</v>
      </c>
      <c r="AH43" s="71">
        <f t="shared" si="4"/>
        <v>20.006000000002132</v>
      </c>
      <c r="AI43" s="72" t="str">
        <f t="shared" si="20"/>
        <v>ok</v>
      </c>
      <c r="AJ43" s="38">
        <f t="shared" si="6"/>
        <v>4.2713333333333594</v>
      </c>
      <c r="AK43" s="8" t="str">
        <f>IF(C43="MH-3",VLOOKUP(V43,Lookups!$A$3:$I$12,8,FALSE),"")</f>
        <v/>
      </c>
      <c r="AM43" s="7">
        <v>2</v>
      </c>
      <c r="AN43" s="22">
        <f t="shared" si="7"/>
        <v>20</v>
      </c>
    </row>
    <row r="44" spans="1:40" x14ac:dyDescent="0.25">
      <c r="A44" s="85">
        <v>192</v>
      </c>
      <c r="B44" s="85"/>
      <c r="C44" s="5" t="s">
        <v>31</v>
      </c>
      <c r="D44" s="5"/>
      <c r="E44" s="5" t="s">
        <v>3</v>
      </c>
      <c r="F44" s="35">
        <v>19800</v>
      </c>
      <c r="G44" s="5" t="s">
        <v>17</v>
      </c>
      <c r="H44" s="8">
        <v>1094.8800000000001</v>
      </c>
      <c r="I44" s="24">
        <v>-1.6E-2</v>
      </c>
      <c r="J44" s="24">
        <v>8</v>
      </c>
      <c r="K44" s="36"/>
      <c r="L44" s="36"/>
      <c r="M44" s="38">
        <f t="shared" si="21"/>
        <v>1094.7520000000002</v>
      </c>
      <c r="N44" s="36"/>
      <c r="O44" s="36"/>
      <c r="P44" s="36"/>
      <c r="Q44" s="36"/>
      <c r="R44" s="38">
        <f t="shared" si="10"/>
        <v>1094.7520000000002</v>
      </c>
      <c r="S44" s="59">
        <v>0</v>
      </c>
      <c r="T44" s="37">
        <f t="shared" si="22"/>
        <v>1094.7520000000002</v>
      </c>
      <c r="U44" s="5">
        <v>15.25</v>
      </c>
      <c r="V44" s="56">
        <v>12</v>
      </c>
      <c r="W44" s="38">
        <f>VLOOKUP(V44,Lookups!$A$17:$B$30,2,FALSE)</f>
        <v>2</v>
      </c>
      <c r="X44" s="39">
        <v>1</v>
      </c>
      <c r="Y44" s="60">
        <f t="shared" si="2"/>
        <v>1092.31</v>
      </c>
      <c r="Z44" s="60">
        <f t="shared" si="12"/>
        <v>1094.7520000000002</v>
      </c>
      <c r="AA44" s="40">
        <v>0</v>
      </c>
      <c r="AB44" s="61" t="str">
        <f t="shared" si="13"/>
        <v>NA</v>
      </c>
      <c r="AC44" s="61"/>
      <c r="AD44" s="46">
        <v>1089.93</v>
      </c>
      <c r="AE44" s="42" t="str">
        <f t="shared" si="3"/>
        <v>ok</v>
      </c>
      <c r="AF44" s="42" t="str">
        <f t="shared" si="8"/>
        <v>ok</v>
      </c>
      <c r="AG44" s="38">
        <f t="shared" si="14"/>
        <v>1088.93</v>
      </c>
      <c r="AH44" s="41" t="str">
        <f t="shared" si="4"/>
        <v/>
      </c>
      <c r="AI44" s="42" t="str">
        <f t="shared" si="20"/>
        <v>ok</v>
      </c>
      <c r="AJ44" s="38">
        <f t="shared" si="6"/>
        <v>5.8220000000001164</v>
      </c>
      <c r="AK44" s="8">
        <f>IF(C44="MH-3",VLOOKUP(V44,Lookups!$A$3:$I$12,8,FALSE),"")</f>
        <v>3.4166666666666665</v>
      </c>
      <c r="AM44" s="7">
        <v>0</v>
      </c>
      <c r="AN44" s="22">
        <f t="shared" si="7"/>
        <v>0</v>
      </c>
    </row>
    <row r="45" spans="1:40" x14ac:dyDescent="0.25">
      <c r="A45" s="85">
        <v>196</v>
      </c>
      <c r="B45" s="85"/>
      <c r="C45" s="5" t="s">
        <v>84</v>
      </c>
      <c r="D45" s="5"/>
      <c r="E45" s="5" t="s">
        <v>3</v>
      </c>
      <c r="F45" s="35">
        <v>19800</v>
      </c>
      <c r="G45" s="5" t="s">
        <v>17</v>
      </c>
      <c r="H45" s="8">
        <v>1094.8800000000001</v>
      </c>
      <c r="I45" s="24">
        <v>-1.6E-2</v>
      </c>
      <c r="J45" s="24">
        <v>48</v>
      </c>
      <c r="K45" s="36"/>
      <c r="L45" s="36"/>
      <c r="M45" s="38">
        <f t="shared" si="21"/>
        <v>1094.1120000000001</v>
      </c>
      <c r="N45" s="5">
        <v>-8.3000000000000004E-2</v>
      </c>
      <c r="O45" s="8">
        <v>2</v>
      </c>
      <c r="P45" s="36"/>
      <c r="Q45" s="36"/>
      <c r="R45" s="38">
        <f t="shared" si="10"/>
        <v>1093.9460000000001</v>
      </c>
      <c r="S45" s="59">
        <v>0.5</v>
      </c>
      <c r="T45" s="37">
        <f t="shared" si="22"/>
        <v>1093.9043333333334</v>
      </c>
      <c r="U45" s="5">
        <v>15.25</v>
      </c>
      <c r="V45" s="56">
        <v>24</v>
      </c>
      <c r="W45" s="38">
        <f>VLOOKUP(V45,Lookups!$A$17:$B$30,2,FALSE)</f>
        <v>3</v>
      </c>
      <c r="X45" s="39">
        <v>1</v>
      </c>
      <c r="Y45" s="60">
        <f t="shared" si="2"/>
        <v>1091.3800000000001</v>
      </c>
      <c r="Z45" s="60">
        <f t="shared" si="12"/>
        <v>1089.9251666666669</v>
      </c>
      <c r="AA45" s="40">
        <v>18</v>
      </c>
      <c r="AB45" s="61">
        <f t="shared" si="13"/>
        <v>1091.1751666666669</v>
      </c>
      <c r="AC45" s="61">
        <v>12</v>
      </c>
      <c r="AD45" s="46">
        <v>1089.1099999999999</v>
      </c>
      <c r="AE45" s="42" t="str">
        <f t="shared" si="3"/>
        <v>ok</v>
      </c>
      <c r="AF45" s="42" t="str">
        <f t="shared" si="8"/>
        <v>ok</v>
      </c>
      <c r="AG45" s="38">
        <f t="shared" si="14"/>
        <v>1087.1099999999999</v>
      </c>
      <c r="AH45" s="41">
        <f t="shared" si="4"/>
        <v>48.782000000003791</v>
      </c>
      <c r="AI45" s="42" t="str">
        <f t="shared" si="20"/>
        <v>ok</v>
      </c>
      <c r="AJ45" s="38">
        <f t="shared" si="6"/>
        <v>6.7943333333334976</v>
      </c>
      <c r="AK45" s="8" t="str">
        <f>IF(C45="MH-3",VLOOKUP(V45,Lookups!$A$3:$I$12,8,FALSE),"")</f>
        <v/>
      </c>
      <c r="AM45" s="7">
        <v>1</v>
      </c>
      <c r="AN45" s="22">
        <f t="shared" si="7"/>
        <v>10</v>
      </c>
    </row>
    <row r="46" spans="1:40" x14ac:dyDescent="0.25">
      <c r="A46" s="5">
        <v>202</v>
      </c>
      <c r="B46" s="5"/>
      <c r="C46" s="5" t="s">
        <v>54</v>
      </c>
      <c r="D46" s="5"/>
      <c r="E46" s="5" t="s">
        <v>79</v>
      </c>
      <c r="F46" s="35">
        <v>4141</v>
      </c>
      <c r="G46" s="5" t="s">
        <v>18</v>
      </c>
      <c r="H46" s="64">
        <f>1087.89-0.5</f>
        <v>1087.3900000000001</v>
      </c>
      <c r="I46" s="36"/>
      <c r="J46" s="36"/>
      <c r="K46" s="36"/>
      <c r="L46" s="36"/>
      <c r="M46" s="38">
        <f t="shared" si="21"/>
        <v>1087.3900000000001</v>
      </c>
      <c r="N46" s="36"/>
      <c r="O46" s="36"/>
      <c r="P46" s="36"/>
      <c r="Q46" s="36"/>
      <c r="R46" s="38">
        <f t="shared" si="10"/>
        <v>1087.3900000000001</v>
      </c>
      <c r="S46" s="59">
        <v>1</v>
      </c>
      <c r="T46" s="37">
        <f t="shared" si="22"/>
        <v>1087.3066666666668</v>
      </c>
      <c r="U46" s="5">
        <v>15.25</v>
      </c>
      <c r="V46" s="56">
        <v>12</v>
      </c>
      <c r="W46" s="38">
        <f>VLOOKUP(V46,Lookups!$A$17:$B$30,2,FALSE)</f>
        <v>2</v>
      </c>
      <c r="X46" s="39">
        <v>1</v>
      </c>
      <c r="Y46" s="60">
        <f t="shared" si="2"/>
        <v>1084.8699999999999</v>
      </c>
      <c r="Z46" s="60">
        <f t="shared" si="12"/>
        <v>1087.3066666666668</v>
      </c>
      <c r="AA46" s="40">
        <v>18</v>
      </c>
      <c r="AB46" s="61">
        <f t="shared" si="13"/>
        <v>1084.6191666666668</v>
      </c>
      <c r="AC46" s="61"/>
      <c r="AD46" s="46">
        <v>1083.31</v>
      </c>
      <c r="AE46" s="42" t="str">
        <f t="shared" si="3"/>
        <v>ok</v>
      </c>
      <c r="AF46" s="42" t="str">
        <f t="shared" si="8"/>
        <v>ok</v>
      </c>
      <c r="AG46" s="38">
        <f t="shared" si="14"/>
        <v>1082.31</v>
      </c>
      <c r="AH46" s="41">
        <f t="shared" si="4"/>
        <v>27.710000000002765</v>
      </c>
      <c r="AI46" s="42" t="str">
        <f t="shared" si="20"/>
        <v>ok</v>
      </c>
      <c r="AJ46" s="38">
        <f t="shared" si="6"/>
        <v>4.9966666666668971</v>
      </c>
      <c r="AK46" s="8" t="str">
        <f>IF(C46="MH-3",VLOOKUP(V46,Lookups!$A$3:$I$12,8,FALSE),"")</f>
        <v/>
      </c>
      <c r="AM46" s="7">
        <v>2</v>
      </c>
      <c r="AN46" s="22">
        <f t="shared" si="7"/>
        <v>20</v>
      </c>
    </row>
    <row r="47" spans="1:40" x14ac:dyDescent="0.25">
      <c r="A47" s="85">
        <v>204</v>
      </c>
      <c r="B47" s="85"/>
      <c r="C47" s="5" t="s">
        <v>80</v>
      </c>
      <c r="D47" s="5"/>
      <c r="E47" s="5" t="s">
        <v>3</v>
      </c>
      <c r="F47" s="35">
        <v>20050</v>
      </c>
      <c r="G47" s="5" t="s">
        <v>17</v>
      </c>
      <c r="H47" s="8">
        <v>1080.27</v>
      </c>
      <c r="I47" s="24">
        <v>-1.6E-2</v>
      </c>
      <c r="J47" s="24">
        <v>47.28</v>
      </c>
      <c r="K47" s="36"/>
      <c r="L47" s="36"/>
      <c r="M47" s="38">
        <f t="shared" si="21"/>
        <v>1079.51352</v>
      </c>
      <c r="N47" s="5">
        <v>-8.3000000000000004E-2</v>
      </c>
      <c r="O47" s="8">
        <v>2</v>
      </c>
      <c r="P47" s="36"/>
      <c r="Q47" s="36"/>
      <c r="R47" s="38">
        <f t="shared" si="10"/>
        <v>1079.34752</v>
      </c>
      <c r="S47" s="59">
        <v>0.5</v>
      </c>
      <c r="T47" s="37">
        <f t="shared" si="22"/>
        <v>1079.3058533333333</v>
      </c>
      <c r="U47" s="5">
        <v>15.25</v>
      </c>
      <c r="V47" s="56">
        <v>24</v>
      </c>
      <c r="W47" s="38">
        <f>VLOOKUP(V47,Lookups!$A$17:$B$30,2,FALSE)</f>
        <v>3</v>
      </c>
      <c r="X47" s="39">
        <v>1</v>
      </c>
      <c r="Y47" s="60">
        <f t="shared" si="2"/>
        <v>1076.79</v>
      </c>
      <c r="Z47" s="60">
        <f t="shared" si="12"/>
        <v>1075.8266866666668</v>
      </c>
      <c r="AA47" s="40">
        <v>18</v>
      </c>
      <c r="AB47" s="61">
        <f t="shared" si="13"/>
        <v>1076.5766866666668</v>
      </c>
      <c r="AC47" s="61">
        <v>6</v>
      </c>
      <c r="AD47" s="46">
        <v>1075.83</v>
      </c>
      <c r="AE47" s="42" t="str">
        <f t="shared" si="3"/>
        <v>ok</v>
      </c>
      <c r="AF47" s="42" t="str">
        <f t="shared" si="8"/>
        <v>ok</v>
      </c>
      <c r="AG47" s="38">
        <f t="shared" si="14"/>
        <v>1073.83</v>
      </c>
      <c r="AH47" s="41">
        <f t="shared" si="4"/>
        <v>32.960240000002159</v>
      </c>
      <c r="AI47" s="42" t="str">
        <f t="shared" si="20"/>
        <v>ok</v>
      </c>
      <c r="AJ47" s="38">
        <f t="shared" si="6"/>
        <v>5.4758533333333617</v>
      </c>
      <c r="AK47" s="8" t="str">
        <f>IF(C47="MH-3",VLOOKUP(V47,Lookups!$A$3:$I$12,8,FALSE),"")</f>
        <v/>
      </c>
      <c r="AM47" s="7">
        <v>1</v>
      </c>
      <c r="AN47" s="22">
        <f t="shared" si="7"/>
        <v>10</v>
      </c>
    </row>
    <row r="48" spans="1:40" x14ac:dyDescent="0.25">
      <c r="A48" s="24">
        <v>206</v>
      </c>
      <c r="B48" s="24"/>
      <c r="C48" s="5" t="s">
        <v>54</v>
      </c>
      <c r="D48" s="5"/>
      <c r="E48" s="5" t="s">
        <v>3</v>
      </c>
      <c r="F48" s="35">
        <v>20180</v>
      </c>
      <c r="G48" s="5" t="s">
        <v>18</v>
      </c>
      <c r="H48" s="8">
        <v>1074.08</v>
      </c>
      <c r="I48" s="24">
        <v>2.24E-2</v>
      </c>
      <c r="J48" s="24">
        <v>6.2</v>
      </c>
      <c r="K48" s="36"/>
      <c r="L48" s="36"/>
      <c r="M48" s="38">
        <f t="shared" si="21"/>
        <v>1074.2188799999999</v>
      </c>
      <c r="N48" s="5">
        <v>-8.3000000000000004E-2</v>
      </c>
      <c r="O48" s="8">
        <v>2</v>
      </c>
      <c r="P48" s="36"/>
      <c r="Q48" s="36"/>
      <c r="R48" s="38">
        <f t="shared" si="10"/>
        <v>1074.05288</v>
      </c>
      <c r="S48" s="59">
        <v>0.5</v>
      </c>
      <c r="T48" s="37">
        <f t="shared" si="22"/>
        <v>1074.0112133333332</v>
      </c>
      <c r="U48" s="5">
        <v>15.25</v>
      </c>
      <c r="V48" s="56">
        <v>12</v>
      </c>
      <c r="W48" s="38">
        <f>VLOOKUP(V48,Lookups!$A$17:$B$30,2,FALSE)</f>
        <v>2</v>
      </c>
      <c r="X48" s="73">
        <v>2.5</v>
      </c>
      <c r="Y48" s="60">
        <f t="shared" si="2"/>
        <v>1070.07</v>
      </c>
      <c r="Z48" s="60">
        <f t="shared" si="12"/>
        <v>1074.0112133333332</v>
      </c>
      <c r="AA48" s="40">
        <v>18</v>
      </c>
      <c r="AB48" s="61">
        <f t="shared" si="13"/>
        <v>1071.2820466666667</v>
      </c>
      <c r="AC48" s="61"/>
      <c r="AD48" s="46">
        <v>1070.07</v>
      </c>
      <c r="AE48" s="42" t="str">
        <f t="shared" si="3"/>
        <v>ok</v>
      </c>
      <c r="AF48" s="42" t="str">
        <f t="shared" si="8"/>
        <v>ok</v>
      </c>
      <c r="AG48" s="38">
        <f t="shared" si="14"/>
        <v>1069.07</v>
      </c>
      <c r="AH48" s="41">
        <f t="shared" si="4"/>
        <v>26.544560000001184</v>
      </c>
      <c r="AI48" s="42" t="str">
        <f t="shared" si="20"/>
        <v>ok</v>
      </c>
      <c r="AJ48" s="38">
        <f t="shared" si="6"/>
        <v>4.9412133333332804</v>
      </c>
      <c r="AK48" s="8" t="str">
        <f>IF(C48="MH-3",VLOOKUP(V48,Lookups!$A$3:$I$12,8,FALSE),"")</f>
        <v/>
      </c>
      <c r="AM48" s="7">
        <v>2</v>
      </c>
      <c r="AN48" s="22">
        <f t="shared" si="7"/>
        <v>20</v>
      </c>
    </row>
    <row r="49" spans="1:40" x14ac:dyDescent="0.25">
      <c r="A49" s="5">
        <v>208</v>
      </c>
      <c r="B49" s="5"/>
      <c r="C49" s="5" t="s">
        <v>54</v>
      </c>
      <c r="D49" s="5"/>
      <c r="E49" s="5" t="s">
        <v>3</v>
      </c>
      <c r="F49" s="35">
        <v>20184</v>
      </c>
      <c r="G49" s="5" t="s">
        <v>17</v>
      </c>
      <c r="H49" s="8">
        <v>1073.9100000000001</v>
      </c>
      <c r="I49" s="24">
        <v>-2.69E-2</v>
      </c>
      <c r="J49" s="24">
        <v>7.29</v>
      </c>
      <c r="K49" s="36"/>
      <c r="L49" s="36"/>
      <c r="M49" s="38">
        <f t="shared" ref="M49" si="23">H49+I49*J49+K49*L49</f>
        <v>1073.7138990000001</v>
      </c>
      <c r="N49" s="5">
        <v>-8.3000000000000004E-2</v>
      </c>
      <c r="O49" s="8">
        <v>2</v>
      </c>
      <c r="P49" s="36"/>
      <c r="Q49" s="36"/>
      <c r="R49" s="38">
        <f t="shared" si="10"/>
        <v>1073.5478990000001</v>
      </c>
      <c r="S49" s="59">
        <v>0.5</v>
      </c>
      <c r="T49" s="37">
        <f t="shared" si="22"/>
        <v>1073.5062323333334</v>
      </c>
      <c r="U49" s="5">
        <v>15.25</v>
      </c>
      <c r="V49" s="56">
        <v>12</v>
      </c>
      <c r="W49" s="38">
        <f>VLOOKUP(V49,Lookups!$A$17:$B$30,2,FALSE)</f>
        <v>2</v>
      </c>
      <c r="X49" s="73">
        <v>2.5</v>
      </c>
      <c r="Y49" s="60">
        <f t="shared" si="2"/>
        <v>1069.57</v>
      </c>
      <c r="Z49" s="60">
        <f t="shared" si="12"/>
        <v>1073.5062323333334</v>
      </c>
      <c r="AA49" s="40">
        <v>18</v>
      </c>
      <c r="AB49" s="61">
        <f t="shared" si="13"/>
        <v>1070.7770656666669</v>
      </c>
      <c r="AC49" s="61"/>
      <c r="AD49" s="46">
        <v>1069.57</v>
      </c>
      <c r="AE49" s="42" t="str">
        <f t="shared" si="3"/>
        <v>ok</v>
      </c>
      <c r="AF49" s="42" t="str">
        <f t="shared" si="8"/>
        <v>ok</v>
      </c>
      <c r="AG49" s="38">
        <f t="shared" si="14"/>
        <v>1068.57</v>
      </c>
      <c r="AH49" s="41">
        <f t="shared" si="4"/>
        <v>26.484788000003391</v>
      </c>
      <c r="AI49" s="42" t="str">
        <f t="shared" si="20"/>
        <v>ok</v>
      </c>
      <c r="AJ49" s="38">
        <f t="shared" si="6"/>
        <v>4.9362323333334643</v>
      </c>
      <c r="AK49" s="8" t="str">
        <f>IF(C49="MH-3",VLOOKUP(V49,Lookups!$A$3:$I$12,8,FALSE),"")</f>
        <v/>
      </c>
      <c r="AM49" s="7">
        <v>1</v>
      </c>
      <c r="AN49" s="22">
        <f t="shared" si="7"/>
        <v>10</v>
      </c>
    </row>
    <row r="50" spans="1:40" x14ac:dyDescent="0.25">
      <c r="A50" s="85">
        <v>210</v>
      </c>
      <c r="B50" s="85"/>
      <c r="C50" s="5" t="s">
        <v>80</v>
      </c>
      <c r="D50" s="5"/>
      <c r="E50" s="5" t="s">
        <v>82</v>
      </c>
      <c r="F50" s="35">
        <v>20194</v>
      </c>
      <c r="G50" s="5" t="s">
        <v>17</v>
      </c>
      <c r="H50" s="8">
        <v>1072.97</v>
      </c>
      <c r="I50" s="24">
        <v>-2.8799999999999999E-2</v>
      </c>
      <c r="J50" s="24">
        <v>13.03</v>
      </c>
      <c r="K50" s="36"/>
      <c r="L50" s="36"/>
      <c r="M50" s="38">
        <f t="shared" si="21"/>
        <v>1072.594736</v>
      </c>
      <c r="N50" s="5">
        <v>-8.3000000000000004E-2</v>
      </c>
      <c r="O50" s="8">
        <v>2</v>
      </c>
      <c r="P50" s="36"/>
      <c r="Q50" s="36"/>
      <c r="R50" s="38">
        <f t="shared" si="10"/>
        <v>1072.4287360000001</v>
      </c>
      <c r="S50" s="59">
        <v>0.5</v>
      </c>
      <c r="T50" s="37">
        <f t="shared" si="22"/>
        <v>1072.3870693333333</v>
      </c>
      <c r="U50" s="5">
        <v>15.25</v>
      </c>
      <c r="V50" s="56">
        <v>27</v>
      </c>
      <c r="W50" s="38">
        <f>VLOOKUP(V50,Lookups!$A$17:$B$30,2,FALSE)</f>
        <v>3.25</v>
      </c>
      <c r="X50" s="39">
        <v>1</v>
      </c>
      <c r="Y50" s="60">
        <f t="shared" si="2"/>
        <v>1069.8499999999999</v>
      </c>
      <c r="Z50" s="60">
        <f t="shared" si="12"/>
        <v>1068.3870693333336</v>
      </c>
      <c r="AA50" s="40">
        <v>18</v>
      </c>
      <c r="AB50" s="61">
        <f t="shared" si="13"/>
        <v>1069.6579026666668</v>
      </c>
      <c r="AC50" s="61">
        <v>12</v>
      </c>
      <c r="AD50" s="46">
        <v>1068.3900000000001</v>
      </c>
      <c r="AE50" s="42" t="str">
        <f t="shared" si="3"/>
        <v>ok</v>
      </c>
      <c r="AF50" s="42" t="str">
        <f t="shared" si="8"/>
        <v>ok</v>
      </c>
      <c r="AG50" s="38">
        <f t="shared" si="14"/>
        <v>1066.1400000000001</v>
      </c>
      <c r="AH50" s="41">
        <f t="shared" si="4"/>
        <v>42.21483200000057</v>
      </c>
      <c r="AI50" s="42" t="str">
        <f t="shared" si="20"/>
        <v>ok</v>
      </c>
      <c r="AJ50" s="38">
        <f t="shared" si="6"/>
        <v>6.2470693333332292</v>
      </c>
      <c r="AK50" s="8" t="str">
        <f>IF(C50="MH-3",VLOOKUP(V50,Lookups!$A$3:$I$12,8,FALSE),"")</f>
        <v/>
      </c>
      <c r="AM50" s="7">
        <v>2</v>
      </c>
      <c r="AN50" s="22">
        <f t="shared" si="7"/>
        <v>20</v>
      </c>
    </row>
    <row r="51" spans="1:40" x14ac:dyDescent="0.25">
      <c r="A51" s="5">
        <v>212</v>
      </c>
      <c r="B51" s="5"/>
      <c r="C51" s="5" t="s">
        <v>54</v>
      </c>
      <c r="D51" s="5"/>
      <c r="E51" s="5" t="s">
        <v>81</v>
      </c>
      <c r="F51" s="35">
        <v>20350</v>
      </c>
      <c r="G51" s="5" t="s">
        <v>17</v>
      </c>
      <c r="H51" s="8">
        <v>1068.19</v>
      </c>
      <c r="I51" s="24">
        <v>-0.04</v>
      </c>
      <c r="J51" s="24">
        <v>12</v>
      </c>
      <c r="K51" s="36"/>
      <c r="L51" s="36"/>
      <c r="M51" s="38">
        <f t="shared" si="21"/>
        <v>1067.71</v>
      </c>
      <c r="N51" s="5">
        <v>-8.3000000000000004E-2</v>
      </c>
      <c r="O51" s="8">
        <v>2</v>
      </c>
      <c r="P51" s="36"/>
      <c r="Q51" s="36"/>
      <c r="R51" s="38">
        <f t="shared" si="10"/>
        <v>1067.5440000000001</v>
      </c>
      <c r="S51" s="59">
        <v>0.5</v>
      </c>
      <c r="T51" s="37">
        <f t="shared" si="22"/>
        <v>1067.5023333333334</v>
      </c>
      <c r="U51" s="5">
        <v>15.25</v>
      </c>
      <c r="V51" s="56">
        <v>12</v>
      </c>
      <c r="W51" s="38">
        <f>VLOOKUP(V51,Lookups!$A$17:$B$30,2,FALSE)</f>
        <v>2</v>
      </c>
      <c r="X51" s="39">
        <v>1</v>
      </c>
      <c r="Y51" s="60">
        <f t="shared" si="2"/>
        <v>1065.06</v>
      </c>
      <c r="Z51" s="60">
        <f t="shared" si="12"/>
        <v>1064.1065000000001</v>
      </c>
      <c r="AA51" s="40">
        <v>18</v>
      </c>
      <c r="AB51" s="61">
        <f t="shared" si="13"/>
        <v>1064.7731666666668</v>
      </c>
      <c r="AC51" s="61">
        <v>6</v>
      </c>
      <c r="AD51" s="46">
        <v>1064.1099999999999</v>
      </c>
      <c r="AE51" s="42" t="str">
        <f t="shared" si="3"/>
        <v>ok</v>
      </c>
      <c r="AF51" s="42" t="str">
        <f t="shared" si="8"/>
        <v>ok</v>
      </c>
      <c r="AG51" s="38">
        <f t="shared" si="14"/>
        <v>1063.1099999999999</v>
      </c>
      <c r="AH51" s="41">
        <f t="shared" si="4"/>
        <v>19.958000000003267</v>
      </c>
      <c r="AI51" s="42" t="str">
        <f t="shared" si="20"/>
        <v>ok</v>
      </c>
      <c r="AJ51" s="38">
        <f t="shared" si="6"/>
        <v>4.392333333333454</v>
      </c>
      <c r="AK51" s="8" t="str">
        <f>IF(C51="MH-3",VLOOKUP(V51,Lookups!$A$3:$I$12,8,FALSE),"")</f>
        <v/>
      </c>
      <c r="AM51" s="7">
        <v>1</v>
      </c>
      <c r="AN51" s="22">
        <f t="shared" si="7"/>
        <v>10</v>
      </c>
    </row>
    <row r="52" spans="1:40" x14ac:dyDescent="0.25">
      <c r="A52" s="5">
        <v>216</v>
      </c>
      <c r="B52" s="5"/>
      <c r="C52" s="5" t="s">
        <v>54</v>
      </c>
      <c r="D52" s="5"/>
      <c r="E52" s="5" t="s">
        <v>82</v>
      </c>
      <c r="F52" s="35">
        <v>20414</v>
      </c>
      <c r="G52" s="5" t="s">
        <v>18</v>
      </c>
      <c r="H52" s="8">
        <v>1065.6300000000001</v>
      </c>
      <c r="I52" s="24">
        <v>0.04</v>
      </c>
      <c r="J52" s="24">
        <v>12</v>
      </c>
      <c r="K52" s="36"/>
      <c r="L52" s="36"/>
      <c r="M52" s="38">
        <f t="shared" si="21"/>
        <v>1066.1100000000001</v>
      </c>
      <c r="N52" s="5">
        <v>-8.3000000000000004E-2</v>
      </c>
      <c r="O52" s="8">
        <v>2</v>
      </c>
      <c r="P52" s="36"/>
      <c r="Q52" s="36"/>
      <c r="R52" s="38">
        <f t="shared" si="10"/>
        <v>1065.9440000000002</v>
      </c>
      <c r="S52" s="59">
        <v>0.5</v>
      </c>
      <c r="T52" s="37">
        <f t="shared" si="22"/>
        <v>1065.9023333333334</v>
      </c>
      <c r="U52" s="5">
        <v>15.25</v>
      </c>
      <c r="V52" s="56">
        <v>12</v>
      </c>
      <c r="W52" s="38">
        <f>VLOOKUP(V52,Lookups!$A$17:$B$30,2,FALSE)</f>
        <v>2</v>
      </c>
      <c r="X52" s="39">
        <v>1</v>
      </c>
      <c r="Y52" s="60">
        <f t="shared" si="2"/>
        <v>1063.46</v>
      </c>
      <c r="Z52" s="60">
        <f t="shared" si="12"/>
        <v>1062.5065000000002</v>
      </c>
      <c r="AA52" s="40">
        <v>18</v>
      </c>
      <c r="AB52" s="61">
        <f t="shared" si="13"/>
        <v>1063.1731666666669</v>
      </c>
      <c r="AC52" s="61">
        <v>6</v>
      </c>
      <c r="AD52" s="46">
        <v>1062.51</v>
      </c>
      <c r="AE52" s="42" t="str">
        <f t="shared" si="3"/>
        <v>ok</v>
      </c>
      <c r="AF52" s="42" t="str">
        <f t="shared" si="8"/>
        <v>ok</v>
      </c>
      <c r="AG52" s="38">
        <f t="shared" si="14"/>
        <v>1061.51</v>
      </c>
      <c r="AH52" s="41">
        <f t="shared" si="4"/>
        <v>19.958000000003267</v>
      </c>
      <c r="AI52" s="42" t="str">
        <f t="shared" si="20"/>
        <v>ok</v>
      </c>
      <c r="AJ52" s="38">
        <f t="shared" si="6"/>
        <v>4.392333333333454</v>
      </c>
      <c r="AK52" s="8" t="str">
        <f>IF(C52="MH-3",VLOOKUP(V52,Lookups!$A$3:$I$12,8,FALSE),"")</f>
        <v/>
      </c>
      <c r="AM52" s="7">
        <v>1</v>
      </c>
      <c r="AN52" s="22">
        <f t="shared" si="7"/>
        <v>10</v>
      </c>
    </row>
    <row r="53" spans="1:40" x14ac:dyDescent="0.25">
      <c r="A53" s="85">
        <v>218</v>
      </c>
      <c r="B53" s="85"/>
      <c r="C53" s="5" t="s">
        <v>80</v>
      </c>
      <c r="D53" s="5"/>
      <c r="E53" s="5" t="s">
        <v>82</v>
      </c>
      <c r="F53" s="35">
        <v>20350</v>
      </c>
      <c r="G53" s="5" t="s">
        <v>17</v>
      </c>
      <c r="H53" s="8">
        <v>1067.21</v>
      </c>
      <c r="I53" s="24">
        <v>-0.04</v>
      </c>
      <c r="J53" s="24">
        <v>12</v>
      </c>
      <c r="K53" s="36"/>
      <c r="L53" s="36"/>
      <c r="M53" s="38">
        <f t="shared" si="21"/>
        <v>1066.73</v>
      </c>
      <c r="N53" s="5">
        <v>-8.3000000000000004E-2</v>
      </c>
      <c r="O53" s="8">
        <v>2</v>
      </c>
      <c r="P53" s="36"/>
      <c r="Q53" s="36"/>
      <c r="R53" s="38">
        <f t="shared" si="10"/>
        <v>1066.5640000000001</v>
      </c>
      <c r="S53" s="59">
        <v>0.5</v>
      </c>
      <c r="T53" s="37">
        <f t="shared" si="22"/>
        <v>1066.5223333333333</v>
      </c>
      <c r="U53" s="5">
        <v>15.25</v>
      </c>
      <c r="V53" s="56">
        <v>27</v>
      </c>
      <c r="W53" s="38">
        <f>VLOOKUP(V53,Lookups!$A$17:$B$30,2,FALSE)</f>
        <v>3.25</v>
      </c>
      <c r="X53" s="39">
        <v>1</v>
      </c>
      <c r="Y53" s="60">
        <f t="shared" si="2"/>
        <v>1063.98</v>
      </c>
      <c r="Z53" s="60">
        <f t="shared" si="12"/>
        <v>1062.5223333333336</v>
      </c>
      <c r="AA53" s="40">
        <v>18</v>
      </c>
      <c r="AB53" s="61">
        <f t="shared" si="13"/>
        <v>1063.7931666666668</v>
      </c>
      <c r="AC53" s="61">
        <v>12</v>
      </c>
      <c r="AD53" s="46">
        <v>1062.52</v>
      </c>
      <c r="AE53" s="42" t="str">
        <f t="shared" si="3"/>
        <v>ok</v>
      </c>
      <c r="AF53" s="42" t="str">
        <f t="shared" si="8"/>
        <v>ok</v>
      </c>
      <c r="AG53" s="38">
        <f t="shared" si="14"/>
        <v>1060.27</v>
      </c>
      <c r="AH53" s="41">
        <f t="shared" si="4"/>
        <v>42.278000000002066</v>
      </c>
      <c r="AI53" s="42" t="str">
        <f t="shared" si="20"/>
        <v>ok</v>
      </c>
      <c r="AJ53" s="38">
        <f t="shared" si="6"/>
        <v>6.2523333333333539</v>
      </c>
      <c r="AK53" s="8" t="str">
        <f>IF(C53="MH-3",VLOOKUP(V53,Lookups!$A$3:$I$12,8,FALSE),"")</f>
        <v/>
      </c>
      <c r="AM53" s="7">
        <v>1</v>
      </c>
      <c r="AN53" s="22">
        <f t="shared" si="7"/>
        <v>10</v>
      </c>
    </row>
    <row r="54" spans="1:40" x14ac:dyDescent="0.25">
      <c r="A54" s="5">
        <v>220</v>
      </c>
      <c r="B54" s="5"/>
      <c r="C54" s="5" t="s">
        <v>85</v>
      </c>
      <c r="D54" s="5"/>
      <c r="E54" s="5" t="s">
        <v>81</v>
      </c>
      <c r="F54" s="35">
        <v>20464</v>
      </c>
      <c r="G54" s="5" t="s">
        <v>17</v>
      </c>
      <c r="H54" s="8">
        <v>1065.55</v>
      </c>
      <c r="I54" s="24">
        <v>-3.7999999999999999E-2</v>
      </c>
      <c r="J54" s="24">
        <v>12</v>
      </c>
      <c r="K54" s="36"/>
      <c r="L54" s="36"/>
      <c r="M54" s="38">
        <f t="shared" si="21"/>
        <v>1065.0940000000001</v>
      </c>
      <c r="N54" s="5">
        <v>-3.7999999999999999E-2</v>
      </c>
      <c r="O54" s="8">
        <v>1.5</v>
      </c>
      <c r="P54" s="36"/>
      <c r="Q54" s="36"/>
      <c r="R54" s="38">
        <f t="shared" si="10"/>
        <v>1065.037</v>
      </c>
      <c r="S54" s="59">
        <v>2</v>
      </c>
      <c r="T54" s="37">
        <f t="shared" si="22"/>
        <v>1064.8703333333333</v>
      </c>
      <c r="U54" s="5">
        <v>15.25</v>
      </c>
      <c r="V54" s="56">
        <v>12</v>
      </c>
      <c r="W54" s="38">
        <f>VLOOKUP(V54,Lookups!$A$17:$B$30,2,FALSE)</f>
        <v>2</v>
      </c>
      <c r="X54" s="39">
        <v>1</v>
      </c>
      <c r="Y54" s="60">
        <f t="shared" si="2"/>
        <v>1062.43</v>
      </c>
      <c r="Z54" s="60">
        <f t="shared" si="12"/>
        <v>1064.8703333333333</v>
      </c>
      <c r="AA54" s="40"/>
      <c r="AB54" s="61" t="str">
        <f t="shared" si="13"/>
        <v>NA</v>
      </c>
      <c r="AC54" s="61"/>
      <c r="AD54" s="46">
        <v>1061.52</v>
      </c>
      <c r="AE54" s="42" t="str">
        <f t="shared" si="3"/>
        <v>ok</v>
      </c>
      <c r="AF54" s="42" t="str">
        <f t="shared" si="8"/>
        <v>ok</v>
      </c>
      <c r="AG54" s="38">
        <f t="shared" si="14"/>
        <v>1060.52</v>
      </c>
      <c r="AH54" s="41" t="str">
        <f t="shared" si="4"/>
        <v/>
      </c>
      <c r="AI54" s="42" t="str">
        <f t="shared" si="20"/>
        <v>ok</v>
      </c>
      <c r="AJ54" s="38">
        <f t="shared" si="6"/>
        <v>4.3503333333333103</v>
      </c>
      <c r="AK54" s="8" t="str">
        <f>IF(C54="MH-3",VLOOKUP(V54,Lookups!$A$3:$I$12,8,FALSE),"")</f>
        <v/>
      </c>
      <c r="AM54" s="7">
        <v>0</v>
      </c>
      <c r="AN54" s="22">
        <f t="shared" si="7"/>
        <v>0</v>
      </c>
    </row>
    <row r="55" spans="1:40" x14ac:dyDescent="0.25">
      <c r="A55" s="5">
        <v>222</v>
      </c>
      <c r="B55" s="5"/>
      <c r="C55" s="5" t="s">
        <v>54</v>
      </c>
      <c r="D55" s="5"/>
      <c r="E55" s="5" t="s">
        <v>82</v>
      </c>
      <c r="F55" s="35">
        <v>20460</v>
      </c>
      <c r="G55" s="5" t="s">
        <v>18</v>
      </c>
      <c r="H55" s="8">
        <v>1064.8</v>
      </c>
      <c r="I55" s="24">
        <v>0.04</v>
      </c>
      <c r="J55" s="24">
        <v>12</v>
      </c>
      <c r="K55" s="36"/>
      <c r="L55" s="36"/>
      <c r="M55" s="38">
        <f t="shared" si="21"/>
        <v>1065.28</v>
      </c>
      <c r="N55" s="24">
        <v>-1.4999999999999999E-2</v>
      </c>
      <c r="O55" s="24">
        <v>4.5199999999999996</v>
      </c>
      <c r="P55" s="36"/>
      <c r="Q55" s="36"/>
      <c r="R55" s="38">
        <f t="shared" si="10"/>
        <v>1065.2121999999999</v>
      </c>
      <c r="S55" s="59">
        <v>2</v>
      </c>
      <c r="T55" s="37">
        <f t="shared" si="22"/>
        <v>1065.0455333333332</v>
      </c>
      <c r="U55" s="5">
        <v>15.25</v>
      </c>
      <c r="V55" s="56">
        <v>12</v>
      </c>
      <c r="W55" s="38">
        <f>VLOOKUP(V55,Lookups!$A$17:$B$30,2,FALSE)</f>
        <v>2</v>
      </c>
      <c r="X55" s="39">
        <v>1</v>
      </c>
      <c r="Y55" s="60">
        <f t="shared" si="2"/>
        <v>1062.6099999999999</v>
      </c>
      <c r="Z55" s="60">
        <f t="shared" si="12"/>
        <v>1061.7746999999999</v>
      </c>
      <c r="AA55" s="40">
        <v>18</v>
      </c>
      <c r="AB55" s="61">
        <f t="shared" si="13"/>
        <v>1062.4413666666667</v>
      </c>
      <c r="AC55" s="61">
        <v>6</v>
      </c>
      <c r="AD55" s="46">
        <v>1061.3599999999999</v>
      </c>
      <c r="AE55" s="42" t="str">
        <f t="shared" si="3"/>
        <v>ok</v>
      </c>
      <c r="AF55" s="42" t="str">
        <f t="shared" si="8"/>
        <v>ok</v>
      </c>
      <c r="AG55" s="38">
        <f t="shared" si="14"/>
        <v>1060.3599999999999</v>
      </c>
      <c r="AH55" s="41">
        <f t="shared" si="4"/>
        <v>24.976400000001377</v>
      </c>
      <c r="AI55" s="42" t="str">
        <f t="shared" si="20"/>
        <v>ok</v>
      </c>
      <c r="AJ55" s="38">
        <f t="shared" si="6"/>
        <v>4.6855333333332965</v>
      </c>
      <c r="AK55" s="8" t="str">
        <f>IF(C55="MH-3",VLOOKUP(V55,Lookups!$A$3:$I$12,8,FALSE),"")</f>
        <v/>
      </c>
      <c r="AM55" s="7">
        <v>2</v>
      </c>
      <c r="AN55" s="22">
        <f t="shared" si="7"/>
        <v>20</v>
      </c>
    </row>
    <row r="56" spans="1:40" x14ac:dyDescent="0.25">
      <c r="A56" s="85">
        <v>224</v>
      </c>
      <c r="B56" s="85"/>
      <c r="C56" s="5" t="s">
        <v>80</v>
      </c>
      <c r="D56" s="5"/>
      <c r="E56" s="5" t="s">
        <v>82</v>
      </c>
      <c r="F56" s="35">
        <v>20460</v>
      </c>
      <c r="G56" s="5" t="s">
        <v>17</v>
      </c>
      <c r="H56" s="8">
        <v>1064.8</v>
      </c>
      <c r="I56" s="24">
        <v>-3.9899999999999998E-2</v>
      </c>
      <c r="J56" s="24">
        <v>12</v>
      </c>
      <c r="K56" s="36"/>
      <c r="L56" s="36"/>
      <c r="M56" s="38">
        <f t="shared" si="21"/>
        <v>1064.3211999999999</v>
      </c>
      <c r="N56" s="5">
        <v>-8.3000000000000004E-2</v>
      </c>
      <c r="O56" s="8">
        <v>2</v>
      </c>
      <c r="P56" s="36"/>
      <c r="Q56" s="36"/>
      <c r="R56" s="38">
        <f t="shared" si="10"/>
        <v>1064.1551999999999</v>
      </c>
      <c r="S56" s="59">
        <v>0.5</v>
      </c>
      <c r="T56" s="37">
        <f t="shared" si="22"/>
        <v>1064.1135333333332</v>
      </c>
      <c r="U56" s="5">
        <v>15.25</v>
      </c>
      <c r="V56" s="56">
        <v>30</v>
      </c>
      <c r="W56" s="38">
        <f>VLOOKUP(V56,Lookups!$A$17:$B$30,2,FALSE)</f>
        <v>3.5</v>
      </c>
      <c r="X56" s="39">
        <v>1</v>
      </c>
      <c r="Y56" s="60">
        <f t="shared" si="2"/>
        <v>1061.55</v>
      </c>
      <c r="Z56" s="60">
        <f t="shared" si="12"/>
        <v>1060.0926999999999</v>
      </c>
      <c r="AA56" s="40">
        <v>18</v>
      </c>
      <c r="AB56" s="61">
        <f t="shared" si="13"/>
        <v>1061.3843666666667</v>
      </c>
      <c r="AC56" s="61">
        <v>12</v>
      </c>
      <c r="AD56" s="46">
        <v>1060.0899999999999</v>
      </c>
      <c r="AE56" s="42" t="str">
        <f t="shared" si="3"/>
        <v>ok</v>
      </c>
      <c r="AF56" s="42" t="str">
        <f t="shared" si="8"/>
        <v>ok</v>
      </c>
      <c r="AG56" s="38">
        <f t="shared" si="14"/>
        <v>1057.5899999999999</v>
      </c>
      <c r="AH56" s="41">
        <f t="shared" si="4"/>
        <v>45.532400000000962</v>
      </c>
      <c r="AI56" s="42" t="str">
        <f t="shared" si="20"/>
        <v>ok</v>
      </c>
      <c r="AJ56" s="38">
        <f t="shared" si="6"/>
        <v>6.5235333333332619</v>
      </c>
      <c r="AK56" s="8" t="str">
        <f>IF(C56="MH-3",VLOOKUP(V56,Lookups!$A$3:$I$12,8,FALSE),"")</f>
        <v/>
      </c>
      <c r="AM56" s="7">
        <v>1</v>
      </c>
      <c r="AN56" s="22">
        <f t="shared" si="7"/>
        <v>10</v>
      </c>
    </row>
    <row r="57" spans="1:40" x14ac:dyDescent="0.25">
      <c r="A57" s="5">
        <v>226</v>
      </c>
      <c r="B57" s="5"/>
      <c r="C57" s="21" t="s">
        <v>83</v>
      </c>
      <c r="D57" s="5"/>
      <c r="E57" s="5" t="s">
        <v>82</v>
      </c>
      <c r="F57" s="35">
        <v>20569.560000000001</v>
      </c>
      <c r="G57" s="5" t="s">
        <v>17</v>
      </c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68">
        <v>1062.98</v>
      </c>
      <c r="U57" s="36"/>
      <c r="V57" s="69">
        <v>6</v>
      </c>
      <c r="W57" s="38" t="e">
        <f>VLOOKUP(V57,Lookups!$A$17:$B$30,2,FALSE)</f>
        <v>#N/A</v>
      </c>
      <c r="X57" s="36"/>
      <c r="Y57" s="36"/>
      <c r="Z57" s="36"/>
      <c r="AA57" s="36"/>
      <c r="AB57" s="61" t="str">
        <f t="shared" si="13"/>
        <v>NA</v>
      </c>
      <c r="AC57" s="61"/>
      <c r="AD57" s="68">
        <f>AG57+V57/12</f>
        <v>1061.43</v>
      </c>
      <c r="AE57" s="36"/>
      <c r="AF57" s="36"/>
      <c r="AG57" s="61">
        <v>1060.93</v>
      </c>
      <c r="AH57" s="36"/>
      <c r="AI57" s="36"/>
      <c r="AJ57" s="38">
        <f t="shared" si="6"/>
        <v>2.0499999999999545</v>
      </c>
      <c r="AK57" s="8" t="str">
        <f>IF(C57="MH-3",VLOOKUP(V57,Lookups!$A$3:$I$12,8,FALSE),"")</f>
        <v/>
      </c>
      <c r="AM57" s="7">
        <v>0</v>
      </c>
      <c r="AN57" s="22">
        <f t="shared" si="7"/>
        <v>0</v>
      </c>
    </row>
    <row r="58" spans="1:40" x14ac:dyDescent="0.25">
      <c r="A58" s="85">
        <v>228</v>
      </c>
      <c r="B58" s="85"/>
      <c r="C58" s="5" t="s">
        <v>84</v>
      </c>
      <c r="D58" s="5"/>
      <c r="E58" s="5" t="s">
        <v>82</v>
      </c>
      <c r="F58" s="35">
        <v>20572.59</v>
      </c>
      <c r="G58" s="5" t="s">
        <v>17</v>
      </c>
      <c r="H58" s="64">
        <v>1063</v>
      </c>
      <c r="I58" s="36"/>
      <c r="J58" s="36"/>
      <c r="K58" s="36"/>
      <c r="L58" s="36"/>
      <c r="M58" s="38">
        <f t="shared" si="21"/>
        <v>1063</v>
      </c>
      <c r="N58" s="36"/>
      <c r="O58" s="36"/>
      <c r="P58" s="36"/>
      <c r="Q58" s="36"/>
      <c r="R58" s="38">
        <f t="shared" si="10"/>
        <v>1063</v>
      </c>
      <c r="S58" s="59">
        <v>0.5</v>
      </c>
      <c r="T58" s="37">
        <f t="shared" si="22"/>
        <v>1062.9583333333333</v>
      </c>
      <c r="U58" s="5">
        <v>15.25</v>
      </c>
      <c r="V58" s="56">
        <v>30</v>
      </c>
      <c r="W58" s="38">
        <f>VLOOKUP(V58,Lookups!$A$17:$B$30,2,FALSE)</f>
        <v>3.5</v>
      </c>
      <c r="X58" s="39">
        <v>1</v>
      </c>
      <c r="Y58" s="60">
        <f t="shared" si="2"/>
        <v>1060.4000000000001</v>
      </c>
      <c r="Z58" s="60">
        <f t="shared" si="12"/>
        <v>1058.9375</v>
      </c>
      <c r="AA58" s="40">
        <v>18</v>
      </c>
      <c r="AB58" s="61">
        <f t="shared" si="13"/>
        <v>1060.2291666666667</v>
      </c>
      <c r="AC58" s="61">
        <v>12</v>
      </c>
      <c r="AD58" s="46">
        <v>1058.94</v>
      </c>
      <c r="AE58" s="42" t="str">
        <f t="shared" si="3"/>
        <v>ok</v>
      </c>
      <c r="AF58" s="42" t="str">
        <f t="shared" si="8"/>
        <v>ok</v>
      </c>
      <c r="AG58" s="38">
        <f t="shared" si="14"/>
        <v>1056.44</v>
      </c>
      <c r="AH58" s="41">
        <f t="shared" si="4"/>
        <v>45.470000000000255</v>
      </c>
      <c r="AI58" s="42" t="str">
        <f t="shared" si="20"/>
        <v>ok</v>
      </c>
      <c r="AJ58" s="38">
        <f t="shared" si="6"/>
        <v>6.518333333333203</v>
      </c>
      <c r="AK58" s="8" t="str">
        <f>IF(C58="MH-3",VLOOKUP(V58,Lookups!$A$3:$I$12,8,FALSE),"")</f>
        <v/>
      </c>
      <c r="AM58" s="7">
        <v>1</v>
      </c>
      <c r="AN58" s="22">
        <f t="shared" si="7"/>
        <v>10</v>
      </c>
    </row>
    <row r="59" spans="1:40" x14ac:dyDescent="0.25">
      <c r="A59" s="5">
        <v>230</v>
      </c>
      <c r="B59" s="5"/>
      <c r="C59" s="5" t="s">
        <v>85</v>
      </c>
      <c r="D59" s="5"/>
      <c r="E59" s="5" t="s">
        <v>81</v>
      </c>
      <c r="F59" s="35">
        <v>20548</v>
      </c>
      <c r="G59" s="5" t="s">
        <v>17</v>
      </c>
      <c r="H59" s="8">
        <v>1064.45</v>
      </c>
      <c r="I59" s="24">
        <v>-2.8799999999999999E-2</v>
      </c>
      <c r="J59" s="24">
        <v>12</v>
      </c>
      <c r="K59" s="36"/>
      <c r="L59" s="36"/>
      <c r="M59" s="38">
        <f t="shared" si="21"/>
        <v>1064.1043999999999</v>
      </c>
      <c r="N59" s="24">
        <v>-2.8799999999999999E-2</v>
      </c>
      <c r="O59" s="8">
        <v>1.5</v>
      </c>
      <c r="P59" s="36"/>
      <c r="Q59" s="36"/>
      <c r="R59" s="38">
        <f t="shared" si="10"/>
        <v>1064.0611999999999</v>
      </c>
      <c r="S59" s="59">
        <v>1</v>
      </c>
      <c r="T59" s="37">
        <f t="shared" si="22"/>
        <v>1063.9778666666666</v>
      </c>
      <c r="U59" s="5">
        <v>15.25</v>
      </c>
      <c r="V59" s="56">
        <v>12</v>
      </c>
      <c r="W59" s="38">
        <f>VLOOKUP(V59,Lookups!$A$17:$B$30,2,FALSE)</f>
        <v>2</v>
      </c>
      <c r="X59" s="39">
        <v>1</v>
      </c>
      <c r="Y59" s="60">
        <f t="shared" si="2"/>
        <v>1061.54</v>
      </c>
      <c r="Z59" s="60">
        <f t="shared" si="12"/>
        <v>1063.9778666666666</v>
      </c>
      <c r="AA59" s="40">
        <v>18</v>
      </c>
      <c r="AB59" s="61">
        <f t="shared" si="13"/>
        <v>1061.2903666666666</v>
      </c>
      <c r="AC59" s="61"/>
      <c r="AD59" s="46">
        <v>1061.54</v>
      </c>
      <c r="AE59" s="42" t="str">
        <f t="shared" si="3"/>
        <v>ok</v>
      </c>
      <c r="AF59" s="42" t="str">
        <f t="shared" si="8"/>
        <v>ok</v>
      </c>
      <c r="AG59" s="38">
        <f t="shared" si="14"/>
        <v>1060.54</v>
      </c>
      <c r="AH59" s="65">
        <f t="shared" si="4"/>
        <v>9.004399999999805</v>
      </c>
      <c r="AI59" s="66" t="str">
        <f t="shared" si="20"/>
        <v>ERR</v>
      </c>
      <c r="AJ59" s="38">
        <f t="shared" si="6"/>
        <v>3.4378666666666504</v>
      </c>
      <c r="AK59" s="8" t="str">
        <f>IF(C59="MH-3",VLOOKUP(V59,Lookups!$A$3:$I$12,8,FALSE),"")</f>
        <v/>
      </c>
      <c r="AM59" s="7">
        <v>1</v>
      </c>
      <c r="AN59" s="22">
        <f t="shared" si="7"/>
        <v>10</v>
      </c>
    </row>
    <row r="60" spans="1:40" x14ac:dyDescent="0.25">
      <c r="A60" s="5">
        <v>232</v>
      </c>
      <c r="B60" s="5"/>
      <c r="C60" s="5" t="s">
        <v>111</v>
      </c>
      <c r="D60" s="5">
        <v>4</v>
      </c>
      <c r="E60" s="5" t="s">
        <v>82</v>
      </c>
      <c r="F60" s="35">
        <v>20595.240000000002</v>
      </c>
      <c r="G60" s="5" t="s">
        <v>18</v>
      </c>
      <c r="H60" s="8">
        <v>1063.74</v>
      </c>
      <c r="I60" s="24">
        <v>0.04</v>
      </c>
      <c r="J60" s="24">
        <v>12</v>
      </c>
      <c r="K60" s="36"/>
      <c r="L60" s="36"/>
      <c r="M60" s="38">
        <f>H60+I60*J60+K60*L60</f>
        <v>1064.22</v>
      </c>
      <c r="N60" s="5">
        <v>0.04</v>
      </c>
      <c r="O60" s="8">
        <v>2</v>
      </c>
      <c r="P60" s="8">
        <v>-0.04</v>
      </c>
      <c r="Q60" s="8">
        <v>2</v>
      </c>
      <c r="R60" s="38">
        <f>M60+N60*O60+P60*Q60</f>
        <v>1064.22</v>
      </c>
      <c r="S60" s="59">
        <v>2</v>
      </c>
      <c r="T60" s="37">
        <f>R60-S60/12</f>
        <v>1064.0533333333333</v>
      </c>
      <c r="U60" s="5">
        <v>15.25</v>
      </c>
      <c r="V60" s="56">
        <v>12</v>
      </c>
      <c r="W60" s="38">
        <f>VLOOKUP(V60,Lookups!$A$17:$B$30,2,FALSE)</f>
        <v>2</v>
      </c>
      <c r="X60" s="39">
        <v>1</v>
      </c>
      <c r="Y60" s="60">
        <f>ROUND(MIN(T60-U60/12-W60/12-X60,T60-D60+V60/12),2)</f>
        <v>1061.05</v>
      </c>
      <c r="Z60" s="60">
        <f>IF(AC60&gt;0,AB60-AC60/12-W60/12,T60)</f>
        <v>1060.7825</v>
      </c>
      <c r="AA60" s="40">
        <v>18</v>
      </c>
      <c r="AB60" s="61">
        <f t="shared" si="13"/>
        <v>1061.4491666666668</v>
      </c>
      <c r="AC60" s="61">
        <v>6</v>
      </c>
      <c r="AD60" s="46">
        <v>1060.78</v>
      </c>
      <c r="AE60" s="42" t="str">
        <f>IF(AD60&lt;=Y60,"ok","ERR")</f>
        <v>ok</v>
      </c>
      <c r="AF60" s="42" t="str">
        <f t="shared" si="8"/>
        <v>ok</v>
      </c>
      <c r="AG60" s="38">
        <f>AD60-V60/12</f>
        <v>1059.78</v>
      </c>
      <c r="AH60" s="41">
        <f>IF(AA60&gt;0,(AB60-AG60)*12,"")</f>
        <v>20.030000000001564</v>
      </c>
      <c r="AI60" s="42" t="str">
        <f>IF(AH60&gt;=12,"ok","ERR")</f>
        <v>ok</v>
      </c>
      <c r="AJ60" s="38">
        <f>(T60-AD60+V60/12)</f>
        <v>4.2733333333333121</v>
      </c>
      <c r="AK60" s="8" t="str">
        <f>IF(C60="MH-3",VLOOKUP(V60,Lookups!$A$3:$I$12,8,FALSE),"")</f>
        <v/>
      </c>
      <c r="AM60" s="7">
        <v>4</v>
      </c>
      <c r="AN60" s="22">
        <f t="shared" si="7"/>
        <v>40</v>
      </c>
    </row>
    <row r="61" spans="1:40" x14ac:dyDescent="0.25">
      <c r="A61" s="5">
        <v>238</v>
      </c>
      <c r="B61" s="5"/>
      <c r="C61" s="5" t="s">
        <v>101</v>
      </c>
      <c r="D61" s="5"/>
      <c r="E61" s="5" t="s">
        <v>81</v>
      </c>
      <c r="F61" s="35">
        <v>20678.86</v>
      </c>
      <c r="G61" s="5" t="s">
        <v>17</v>
      </c>
      <c r="H61" s="64">
        <v>1063.28</v>
      </c>
      <c r="I61" s="36"/>
      <c r="J61" s="36"/>
      <c r="K61" s="36"/>
      <c r="L61" s="36"/>
      <c r="M61" s="38">
        <f>H61+I61*J61+K61*L61</f>
        <v>1063.28</v>
      </c>
      <c r="N61" s="36"/>
      <c r="O61" s="36"/>
      <c r="P61" s="36"/>
      <c r="Q61" s="36"/>
      <c r="R61" s="38">
        <f>M61+N61*O61+P61*Q61</f>
        <v>1063.28</v>
      </c>
      <c r="S61" s="59">
        <v>1</v>
      </c>
      <c r="T61" s="37">
        <f>R61-S61/12</f>
        <v>1063.1966666666667</v>
      </c>
      <c r="U61" s="5">
        <v>0</v>
      </c>
      <c r="V61" s="56">
        <v>30</v>
      </c>
      <c r="W61" s="38">
        <f>VLOOKUP(V61,Lookups!$A$17:$B$30,2,FALSE)</f>
        <v>3.5</v>
      </c>
      <c r="X61" s="39">
        <v>2</v>
      </c>
      <c r="Y61" s="60">
        <f>ROUND(MIN(T61-U61/12-W61/12-X61,T61-D61+V61/12),2)</f>
        <v>1060.9100000000001</v>
      </c>
      <c r="Z61" s="60">
        <f>IF(AC61&gt;0,AB61-AC61/12-W61/12,T61)</f>
        <v>1063.1966666666667</v>
      </c>
      <c r="AA61" s="40">
        <v>0</v>
      </c>
      <c r="AB61" s="61" t="str">
        <f t="shared" si="13"/>
        <v>NA</v>
      </c>
      <c r="AC61" s="61"/>
      <c r="AD61" s="46">
        <v>1060.06</v>
      </c>
      <c r="AE61" s="42" t="str">
        <f>IF(AD61&lt;=Y61,"ok","ERR")</f>
        <v>ok</v>
      </c>
      <c r="AF61" s="42" t="str">
        <f t="shared" si="8"/>
        <v>ok</v>
      </c>
      <c r="AG61" s="38">
        <f>AD61-V61/12</f>
        <v>1057.56</v>
      </c>
      <c r="AH61" s="41" t="str">
        <f>IF(AA61&gt;0,(AB61-AG61)*12,"")</f>
        <v/>
      </c>
      <c r="AI61" s="42" t="str">
        <f>IF(AH61&gt;=12,"ok","ERR")</f>
        <v>ok</v>
      </c>
      <c r="AJ61" s="38">
        <f>(T61-AD61+V61/12)</f>
        <v>5.6366666666667697</v>
      </c>
      <c r="AK61" s="8" t="str">
        <f>IF(C61="MH-3",VLOOKUP(V61,Lookups!$A$3:$I$12,8,FALSE),"")</f>
        <v/>
      </c>
      <c r="AM61" s="7">
        <v>0</v>
      </c>
      <c r="AN61" s="22">
        <f t="shared" si="7"/>
        <v>0</v>
      </c>
    </row>
    <row r="62" spans="1:40" x14ac:dyDescent="0.25">
      <c r="A62" s="5">
        <v>240</v>
      </c>
      <c r="B62" s="5"/>
      <c r="C62" s="5" t="s">
        <v>111</v>
      </c>
      <c r="D62" s="5">
        <v>4</v>
      </c>
      <c r="E62" s="5" t="s">
        <v>82</v>
      </c>
      <c r="F62" s="35">
        <v>20672</v>
      </c>
      <c r="G62" s="5" t="s">
        <v>18</v>
      </c>
      <c r="H62" s="8">
        <v>1064.08</v>
      </c>
      <c r="I62" s="24">
        <v>2.75E-2</v>
      </c>
      <c r="J62" s="24">
        <v>12</v>
      </c>
      <c r="K62" s="36"/>
      <c r="L62" s="36"/>
      <c r="M62" s="38">
        <f>H62+I62*J62+K62*L62</f>
        <v>1064.4099999999999</v>
      </c>
      <c r="N62" s="5">
        <v>-0.04</v>
      </c>
      <c r="O62" s="8">
        <v>4</v>
      </c>
      <c r="P62" s="36"/>
      <c r="Q62" s="36"/>
      <c r="R62" s="38">
        <f>M62+N62*O62+P62*Q62</f>
        <v>1064.2499999999998</v>
      </c>
      <c r="S62" s="59">
        <v>2</v>
      </c>
      <c r="T62" s="37">
        <f>R62-S62/12</f>
        <v>1064.083333333333</v>
      </c>
      <c r="U62" s="5">
        <v>15.25</v>
      </c>
      <c r="V62" s="56">
        <v>30</v>
      </c>
      <c r="W62" s="38">
        <f>VLOOKUP(V62,Lookups!$A$17:$B$30,2,FALSE)</f>
        <v>3.5</v>
      </c>
      <c r="X62" s="39">
        <v>1</v>
      </c>
      <c r="Y62" s="60">
        <f>ROUND(MIN(T62-U62/12-W62/12-X62,T62-D62+V62/12),2)</f>
        <v>1061.52</v>
      </c>
      <c r="Z62" s="60">
        <f>IF(AC62&gt;0,AB62-AC62/12-W62/12,T62)</f>
        <v>1060.1874999999998</v>
      </c>
      <c r="AA62" s="40">
        <v>18</v>
      </c>
      <c r="AB62" s="61">
        <f t="shared" si="13"/>
        <v>1061.4791666666665</v>
      </c>
      <c r="AC62" s="61">
        <v>12</v>
      </c>
      <c r="AD62" s="46">
        <v>1059.98</v>
      </c>
      <c r="AE62" s="42" t="str">
        <f>IF(AD62&lt;=Y62,"ok","ERR")</f>
        <v>ok</v>
      </c>
      <c r="AF62" s="42" t="str">
        <f t="shared" si="8"/>
        <v>ok</v>
      </c>
      <c r="AG62" s="38">
        <f>AD62-V62/12</f>
        <v>1057.48</v>
      </c>
      <c r="AH62" s="41">
        <f>IF(AA62&gt;0,(AB62-AG62)*12,"")</f>
        <v>47.989999999997963</v>
      </c>
      <c r="AI62" s="42" t="str">
        <f>IF(AH62&gt;=12,"ok","ERR")</f>
        <v>ok</v>
      </c>
      <c r="AJ62" s="38">
        <f>(T62-AD62+V62/12)</f>
        <v>6.603333333333012</v>
      </c>
      <c r="AK62" s="8" t="str">
        <f>IF(C62="MH-3",VLOOKUP(V62,Lookups!$A$3:$I$12,8,FALSE),"")</f>
        <v/>
      </c>
      <c r="AM62" s="7">
        <v>1</v>
      </c>
      <c r="AN62" s="22">
        <f t="shared" si="7"/>
        <v>10</v>
      </c>
    </row>
    <row r="63" spans="1:40" x14ac:dyDescent="0.25">
      <c r="A63" s="85">
        <v>242</v>
      </c>
      <c r="B63" s="85"/>
      <c r="C63" s="5" t="s">
        <v>84</v>
      </c>
      <c r="D63" s="5"/>
      <c r="E63" s="5" t="s">
        <v>82</v>
      </c>
      <c r="F63" s="35">
        <v>20670</v>
      </c>
      <c r="G63" s="5" t="s">
        <v>17</v>
      </c>
      <c r="H63" s="8">
        <v>1064.06</v>
      </c>
      <c r="I63" s="24">
        <v>-2.8000000000000001E-2</v>
      </c>
      <c r="J63" s="24">
        <v>24</v>
      </c>
      <c r="K63" s="36"/>
      <c r="L63" s="36"/>
      <c r="M63" s="38">
        <f t="shared" si="21"/>
        <v>1063.3879999999999</v>
      </c>
      <c r="N63" s="5">
        <v>-0.04</v>
      </c>
      <c r="O63" s="8">
        <v>4</v>
      </c>
      <c r="P63" s="36"/>
      <c r="Q63" s="36"/>
      <c r="R63" s="38">
        <f t="shared" ref="R63:R71" si="24">M63+N63*O63+P63*Q63</f>
        <v>1063.2279999999998</v>
      </c>
      <c r="S63" s="59">
        <v>2</v>
      </c>
      <c r="T63" s="37">
        <f t="shared" si="22"/>
        <v>1063.0613333333331</v>
      </c>
      <c r="U63" s="5">
        <v>15.25</v>
      </c>
      <c r="V63" s="56">
        <v>30</v>
      </c>
      <c r="W63" s="38">
        <f>VLOOKUP(V63,Lookups!$A$17:$B$30,2,FALSE)</f>
        <v>3.5</v>
      </c>
      <c r="X63" s="39">
        <v>1</v>
      </c>
      <c r="Y63" s="60">
        <f t="shared" ref="Y63:Y71" si="25">ROUND(MIN(T63-U63/12-W63/12-X63,T63-D63+V63/12),2)</f>
        <v>1060.5</v>
      </c>
      <c r="Z63" s="60">
        <f t="shared" ref="Z63:Z71" si="26">IF(AC63&gt;0,AB63-AC63/12-W63/12,T63)</f>
        <v>1059.1654999999998</v>
      </c>
      <c r="AA63" s="40">
        <v>18</v>
      </c>
      <c r="AB63" s="61">
        <f t="shared" si="13"/>
        <v>1060.4571666666666</v>
      </c>
      <c r="AC63" s="61">
        <v>12</v>
      </c>
      <c r="AD63" s="46">
        <v>1057.97</v>
      </c>
      <c r="AE63" s="42" t="str">
        <f t="shared" ref="AE63:AE71" si="27">IF(AD63&lt;=Y63,"ok","ERR")</f>
        <v>ok</v>
      </c>
      <c r="AF63" s="42" t="str">
        <f t="shared" si="8"/>
        <v>ok</v>
      </c>
      <c r="AG63" s="38">
        <f t="shared" ref="AG63:AG71" si="28">AD63-V63/12</f>
        <v>1055.47</v>
      </c>
      <c r="AH63" s="41">
        <f t="shared" ref="AH63:AH71" si="29">IF(AA63&gt;0,(AB63-AG63)*12,"")</f>
        <v>59.845999999998639</v>
      </c>
      <c r="AI63" s="42" t="str">
        <f t="shared" si="20"/>
        <v>ok</v>
      </c>
      <c r="AJ63" s="38">
        <f t="shared" ref="AJ63:AJ71" si="30">(T63-AD63+V63/12)</f>
        <v>7.5913333333330684</v>
      </c>
      <c r="AK63" s="8" t="str">
        <f>IF(C63="MH-3",VLOOKUP(V63,Lookups!$A$3:$I$12,8,FALSE),"")</f>
        <v/>
      </c>
      <c r="AM63" s="7">
        <v>2</v>
      </c>
      <c r="AN63" s="22">
        <f t="shared" si="7"/>
        <v>20</v>
      </c>
    </row>
    <row r="64" spans="1:40" x14ac:dyDescent="0.25">
      <c r="A64" s="5">
        <v>246</v>
      </c>
      <c r="B64" s="5"/>
      <c r="C64" s="5" t="s">
        <v>103</v>
      </c>
      <c r="D64" s="5"/>
      <c r="E64" s="5" t="s">
        <v>81</v>
      </c>
      <c r="F64" s="35">
        <v>20807.79</v>
      </c>
      <c r="G64" s="5" t="s">
        <v>17</v>
      </c>
      <c r="H64" s="64">
        <v>1064.46</v>
      </c>
      <c r="I64" s="36"/>
      <c r="J64" s="36"/>
      <c r="K64" s="36"/>
      <c r="L64" s="36"/>
      <c r="M64" s="38">
        <f>H64+I64*J64+K64*L64</f>
        <v>1064.46</v>
      </c>
      <c r="N64" s="36"/>
      <c r="O64" s="36"/>
      <c r="P64" s="36"/>
      <c r="Q64" s="36"/>
      <c r="R64" s="38">
        <f>M64+N64*O64+P64*Q64</f>
        <v>1064.46</v>
      </c>
      <c r="S64" s="59">
        <v>3</v>
      </c>
      <c r="T64" s="37">
        <f>R64-S64/12</f>
        <v>1064.21</v>
      </c>
      <c r="U64" s="5">
        <v>0</v>
      </c>
      <c r="V64" s="56">
        <v>12</v>
      </c>
      <c r="W64" s="38">
        <f>VLOOKUP(V64,Lookups!$A$17:$B$30,2,FALSE)</f>
        <v>2</v>
      </c>
      <c r="X64" s="39">
        <v>2</v>
      </c>
      <c r="Y64" s="60">
        <f>ROUND(MIN(T64-U64/12-W64/12-X64,T64-D64+V64/12),2)</f>
        <v>1062.04</v>
      </c>
      <c r="Z64" s="60">
        <f>IF(AC64&gt;0,AB64-AC64/12-W64/12,T64)</f>
        <v>1064.21</v>
      </c>
      <c r="AA64" s="40">
        <v>0</v>
      </c>
      <c r="AB64" s="61" t="str">
        <f t="shared" si="13"/>
        <v>NA</v>
      </c>
      <c r="AC64" s="61"/>
      <c r="AD64" s="46">
        <v>1062.04</v>
      </c>
      <c r="AE64" s="42" t="str">
        <f>IF(AD64&lt;=Y64,"ok","ERR")</f>
        <v>ok</v>
      </c>
      <c r="AF64" s="42" t="str">
        <f t="shared" si="8"/>
        <v>ok</v>
      </c>
      <c r="AG64" s="38">
        <f>AD64-V64/12</f>
        <v>1061.04</v>
      </c>
      <c r="AH64" s="41" t="str">
        <f>IF(AA64&gt;0,(AB64-AG64)*12,"")</f>
        <v/>
      </c>
      <c r="AI64" s="42" t="str">
        <f>IF(AH64&gt;=12,"ok","ERR")</f>
        <v>ok</v>
      </c>
      <c r="AJ64" s="38">
        <f>(T64-AD64+V64/12)</f>
        <v>3.1700000000000728</v>
      </c>
      <c r="AK64" s="8" t="str">
        <f>IF(C64="MH-3",VLOOKUP(V64,Lookups!$A$3:$I$12,8,FALSE),"")</f>
        <v/>
      </c>
      <c r="AM64" s="7">
        <v>0</v>
      </c>
      <c r="AN64" s="22">
        <f t="shared" si="7"/>
        <v>0</v>
      </c>
    </row>
    <row r="65" spans="1:40" x14ac:dyDescent="0.25">
      <c r="A65" s="5">
        <v>248</v>
      </c>
      <c r="B65" s="5"/>
      <c r="C65" s="5" t="s">
        <v>111</v>
      </c>
      <c r="D65" s="5">
        <v>4</v>
      </c>
      <c r="E65" s="5" t="s">
        <v>82</v>
      </c>
      <c r="F65" s="35">
        <v>20800</v>
      </c>
      <c r="G65" s="5" t="s">
        <v>18</v>
      </c>
      <c r="H65" s="8">
        <v>1066.1600000000001</v>
      </c>
      <c r="I65" s="24">
        <v>1.6E-2</v>
      </c>
      <c r="J65" s="24">
        <v>12</v>
      </c>
      <c r="K65" s="36"/>
      <c r="L65" s="36"/>
      <c r="M65" s="38">
        <f>H65+I65*J65+K65*L65</f>
        <v>1066.3520000000001</v>
      </c>
      <c r="N65" s="5">
        <v>-0.04</v>
      </c>
      <c r="O65" s="8">
        <v>4</v>
      </c>
      <c r="P65" s="36"/>
      <c r="Q65" s="36"/>
      <c r="R65" s="38">
        <f>M65+N65*O65+P65*Q65</f>
        <v>1066.192</v>
      </c>
      <c r="S65" s="59">
        <v>2</v>
      </c>
      <c r="T65" s="37">
        <f>R65-S65/12</f>
        <v>1066.0253333333333</v>
      </c>
      <c r="U65" s="5">
        <v>15.25</v>
      </c>
      <c r="V65" s="56">
        <v>12</v>
      </c>
      <c r="W65" s="38">
        <f>VLOOKUP(V65,Lookups!$A$17:$B$30,2,FALSE)</f>
        <v>2</v>
      </c>
      <c r="X65" s="39">
        <v>1</v>
      </c>
      <c r="Y65" s="60">
        <f>ROUND(MIN(T65-U65/12-W65/12-X65,T65-D65+V65/12),2)</f>
        <v>1063.03</v>
      </c>
      <c r="Z65" s="60">
        <f>IF(AC65&gt;0,AB65-AC65/12-W65/12,T65)</f>
        <v>1066.0253333333333</v>
      </c>
      <c r="AA65" s="40">
        <v>18</v>
      </c>
      <c r="AB65" s="61">
        <f t="shared" si="13"/>
        <v>1063.4211666666667</v>
      </c>
      <c r="AC65" s="61"/>
      <c r="AD65" s="46">
        <v>1061.9100000000001</v>
      </c>
      <c r="AE65" s="42" t="str">
        <f>IF(AD65&lt;=Y65,"ok","ERR")</f>
        <v>ok</v>
      </c>
      <c r="AF65" s="42" t="str">
        <f t="shared" si="8"/>
        <v>ok</v>
      </c>
      <c r="AG65" s="38">
        <f>AD65-V65/12</f>
        <v>1060.9100000000001</v>
      </c>
      <c r="AH65" s="41">
        <f>IF(AA65&gt;0,(AB65-AG65)*12,"")</f>
        <v>30.134000000000015</v>
      </c>
      <c r="AI65" s="42" t="str">
        <f>IF(AH65&gt;=12,"ok","ERR")</f>
        <v>ok</v>
      </c>
      <c r="AJ65" s="38">
        <f>(T65-AD65+V65/12)</f>
        <v>5.115333333333183</v>
      </c>
      <c r="AK65" s="8" t="str">
        <f>IF(C65="MH-3",VLOOKUP(V65,Lookups!$A$3:$I$12,8,FALSE),"")</f>
        <v/>
      </c>
      <c r="AM65" s="7">
        <v>1</v>
      </c>
      <c r="AN65" s="22">
        <f t="shared" ref="AN65:AN128" si="31">AM65*10</f>
        <v>10</v>
      </c>
    </row>
    <row r="66" spans="1:40" x14ac:dyDescent="0.25">
      <c r="A66" s="96">
        <v>249</v>
      </c>
      <c r="B66" s="96"/>
      <c r="C66" s="5" t="s">
        <v>72</v>
      </c>
      <c r="D66" s="5">
        <v>4</v>
      </c>
      <c r="E66" s="5" t="s">
        <v>82</v>
      </c>
      <c r="F66" s="35">
        <v>21129</v>
      </c>
      <c r="G66" s="5" t="s">
        <v>17</v>
      </c>
      <c r="H66" s="8">
        <v>1075.17</v>
      </c>
      <c r="I66" s="24">
        <v>-1.6E-2</v>
      </c>
      <c r="J66" s="24">
        <v>9.9</v>
      </c>
      <c r="K66" s="36"/>
      <c r="L66" s="36"/>
      <c r="M66" s="38">
        <f>H66+I66*J66+K66*L66</f>
        <v>1075.0116</v>
      </c>
      <c r="N66" s="5">
        <v>-0.04</v>
      </c>
      <c r="O66" s="8">
        <v>7.39</v>
      </c>
      <c r="P66" s="36"/>
      <c r="Q66" s="36"/>
      <c r="R66" s="38">
        <f>M66+N66*O66+P66*Q66</f>
        <v>1074.7160000000001</v>
      </c>
      <c r="S66" s="59">
        <v>2</v>
      </c>
      <c r="T66" s="37">
        <f>R66-S66/12</f>
        <v>1074.5493333333334</v>
      </c>
      <c r="U66" s="5">
        <v>15.25</v>
      </c>
      <c r="V66" s="56">
        <v>12</v>
      </c>
      <c r="W66" s="38">
        <f>VLOOKUP(V66,Lookups!$A$17:$B$30,2,FALSE)</f>
        <v>2</v>
      </c>
      <c r="X66" s="39">
        <v>1</v>
      </c>
      <c r="Y66" s="60">
        <f>ROUND(MIN(T66-U66/12-W66/12-X66,T66-D66+V66/12),2)</f>
        <v>1071.55</v>
      </c>
      <c r="Z66" s="60">
        <f>IF(AC66&gt;0,AB66-AC66/12-W66/12,T66)</f>
        <v>1070.7785000000001</v>
      </c>
      <c r="AA66" s="40">
        <v>18</v>
      </c>
      <c r="AB66" s="61">
        <f>IF(AA66&gt;0,T66+S66/12-U66/12-AA66/12,"NA")</f>
        <v>1071.9451666666669</v>
      </c>
      <c r="AC66" s="61">
        <v>12</v>
      </c>
      <c r="AD66" s="46">
        <v>1070.28</v>
      </c>
      <c r="AE66" s="42" t="str">
        <f>IF(AD66&lt;=Y66,"ok","ERR")</f>
        <v>ok</v>
      </c>
      <c r="AF66" s="42" t="str">
        <f t="shared" si="8"/>
        <v>ok</v>
      </c>
      <c r="AG66" s="38">
        <f>AD66-V66/12</f>
        <v>1069.28</v>
      </c>
      <c r="AH66" s="41">
        <f>IF(AA66&gt;0,(AB66-AG66)*12,"")</f>
        <v>31.982000000002699</v>
      </c>
      <c r="AI66" s="42" t="str">
        <f t="shared" ref="AI66" si="32">IF(AH66&gt;=12,"ok","ERR")</f>
        <v>ok</v>
      </c>
      <c r="AJ66" s="38">
        <f>(T66-AD66+V66/12)</f>
        <v>5.2693333333334067</v>
      </c>
      <c r="AK66" s="8" t="str">
        <f>IF(C66="MH-3",VLOOKUP(V66,Lookups!$A$3:$I$12,8,FALSE),"")</f>
        <v/>
      </c>
      <c r="AN66" s="22">
        <f>AM66*10</f>
        <v>0</v>
      </c>
    </row>
    <row r="67" spans="1:40" x14ac:dyDescent="0.25">
      <c r="A67" s="5">
        <v>250</v>
      </c>
      <c r="B67" s="5"/>
      <c r="C67" s="5" t="s">
        <v>59</v>
      </c>
      <c r="D67" s="5"/>
      <c r="E67" s="5" t="s">
        <v>82</v>
      </c>
      <c r="F67" s="35">
        <v>20995</v>
      </c>
      <c r="G67" s="5" t="s">
        <v>17</v>
      </c>
      <c r="H67" s="8">
        <v>1072</v>
      </c>
      <c r="I67" s="24">
        <v>-1.6E-2</v>
      </c>
      <c r="J67" s="24">
        <v>12</v>
      </c>
      <c r="K67" s="36"/>
      <c r="L67" s="36"/>
      <c r="M67" s="38">
        <f t="shared" si="21"/>
        <v>1071.808</v>
      </c>
      <c r="N67" s="5">
        <v>-0.04</v>
      </c>
      <c r="O67" s="8">
        <v>4</v>
      </c>
      <c r="P67" s="36"/>
      <c r="Q67" s="36"/>
      <c r="R67" s="38">
        <f t="shared" si="24"/>
        <v>1071.6479999999999</v>
      </c>
      <c r="S67" s="59">
        <v>2</v>
      </c>
      <c r="T67" s="37">
        <f t="shared" si="22"/>
        <v>1071.4813333333332</v>
      </c>
      <c r="U67" s="5">
        <v>15.25</v>
      </c>
      <c r="V67" s="56">
        <v>12</v>
      </c>
      <c r="W67" s="38">
        <f>VLOOKUP(V67,Lookups!$A$17:$B$30,2,FALSE)</f>
        <v>2</v>
      </c>
      <c r="X67" s="39">
        <v>1</v>
      </c>
      <c r="Y67" s="60">
        <f t="shared" si="25"/>
        <v>1069.04</v>
      </c>
      <c r="Z67" s="60">
        <f t="shared" si="26"/>
        <v>1071.4813333333332</v>
      </c>
      <c r="AA67" s="40">
        <v>18</v>
      </c>
      <c r="AB67" s="61">
        <f t="shared" si="13"/>
        <v>1068.8771666666667</v>
      </c>
      <c r="AC67" s="61"/>
      <c r="AD67" s="98">
        <v>1066.73</v>
      </c>
      <c r="AE67" s="42" t="str">
        <f t="shared" si="27"/>
        <v>ok</v>
      </c>
      <c r="AF67" s="42" t="str">
        <f t="shared" si="8"/>
        <v>ok</v>
      </c>
      <c r="AG67" s="38">
        <f t="shared" si="28"/>
        <v>1065.73</v>
      </c>
      <c r="AH67" s="41">
        <f t="shared" si="29"/>
        <v>37.765999999999622</v>
      </c>
      <c r="AI67" s="42" t="str">
        <f t="shared" si="20"/>
        <v>ok</v>
      </c>
      <c r="AJ67" s="38">
        <f t="shared" si="30"/>
        <v>5.7513333333331502</v>
      </c>
      <c r="AK67" s="8" t="str">
        <f>IF(C67="MH-3",VLOOKUP(V67,Lookups!$A$3:$I$12,8,FALSE),"")</f>
        <v/>
      </c>
      <c r="AM67" s="7">
        <v>1</v>
      </c>
      <c r="AN67" s="22">
        <f t="shared" si="31"/>
        <v>10</v>
      </c>
    </row>
    <row r="68" spans="1:40" x14ac:dyDescent="0.25">
      <c r="A68" s="5">
        <v>252</v>
      </c>
      <c r="B68" s="5"/>
      <c r="C68" s="5" t="s">
        <v>59</v>
      </c>
      <c r="D68" s="5"/>
      <c r="E68" s="5" t="s">
        <v>82</v>
      </c>
      <c r="F68" s="35">
        <v>20800</v>
      </c>
      <c r="G68" s="5" t="s">
        <v>17</v>
      </c>
      <c r="H68" s="8">
        <v>1066.1600000000001</v>
      </c>
      <c r="I68" s="24">
        <v>-1.6E-2</v>
      </c>
      <c r="J68" s="24">
        <v>24</v>
      </c>
      <c r="K68" s="36"/>
      <c r="L68" s="36"/>
      <c r="M68" s="38">
        <f t="shared" si="21"/>
        <v>1065.7760000000001</v>
      </c>
      <c r="N68" s="5">
        <v>-0.04</v>
      </c>
      <c r="O68" s="8">
        <v>4</v>
      </c>
      <c r="P68" s="36"/>
      <c r="Q68" s="36"/>
      <c r="R68" s="38">
        <f t="shared" si="24"/>
        <v>1065.616</v>
      </c>
      <c r="S68" s="59">
        <v>2</v>
      </c>
      <c r="T68" s="37">
        <f t="shared" si="22"/>
        <v>1065.4493333333332</v>
      </c>
      <c r="U68" s="5">
        <v>15.25</v>
      </c>
      <c r="V68" s="56">
        <v>12</v>
      </c>
      <c r="W68" s="38">
        <f>VLOOKUP(V68,Lookups!$A$17:$B$30,2,FALSE)</f>
        <v>2</v>
      </c>
      <c r="X68" s="39">
        <v>1</v>
      </c>
      <c r="Y68" s="60">
        <f t="shared" si="25"/>
        <v>1063.01</v>
      </c>
      <c r="Z68" s="60">
        <f t="shared" si="26"/>
        <v>1061.6785</v>
      </c>
      <c r="AA68" s="40">
        <v>18</v>
      </c>
      <c r="AB68" s="61">
        <f t="shared" ref="AB68:AB118" si="33">IF(AA68&gt;0,T68+S68/12-U68/12-AA68/12,"NA")</f>
        <v>1062.8451666666667</v>
      </c>
      <c r="AC68" s="61">
        <v>12</v>
      </c>
      <c r="AD68" s="46">
        <v>1061.49</v>
      </c>
      <c r="AE68" s="42" t="str">
        <f t="shared" si="27"/>
        <v>ok</v>
      </c>
      <c r="AF68" s="42" t="str">
        <f t="shared" si="8"/>
        <v>ok</v>
      </c>
      <c r="AG68" s="38">
        <f t="shared" si="28"/>
        <v>1060.49</v>
      </c>
      <c r="AH68" s="41">
        <f t="shared" si="29"/>
        <v>28.262000000000626</v>
      </c>
      <c r="AI68" s="42" t="str">
        <f t="shared" si="20"/>
        <v>ok</v>
      </c>
      <c r="AJ68" s="38">
        <f t="shared" si="30"/>
        <v>4.9593333333332339</v>
      </c>
      <c r="AK68" s="8" t="str">
        <f>IF(C68="MH-3",VLOOKUP(V68,Lookups!$A$3:$I$12,8,FALSE),"")</f>
        <v/>
      </c>
      <c r="AM68" s="7">
        <v>1</v>
      </c>
      <c r="AN68" s="22">
        <f t="shared" si="31"/>
        <v>10</v>
      </c>
    </row>
    <row r="69" spans="1:40" x14ac:dyDescent="0.25">
      <c r="A69" s="85">
        <v>254</v>
      </c>
      <c r="B69" s="85"/>
      <c r="C69" s="5" t="s">
        <v>31</v>
      </c>
      <c r="D69" s="5"/>
      <c r="E69" s="5" t="s">
        <v>82</v>
      </c>
      <c r="F69" s="35">
        <v>20768</v>
      </c>
      <c r="G69" s="5" t="s">
        <v>17</v>
      </c>
      <c r="H69" s="8">
        <v>1065.46</v>
      </c>
      <c r="I69" s="24">
        <v>-1.6E-2</v>
      </c>
      <c r="J69" s="24">
        <v>24</v>
      </c>
      <c r="K69" s="36"/>
      <c r="L69" s="36"/>
      <c r="M69" s="38">
        <f t="shared" si="21"/>
        <v>1065.076</v>
      </c>
      <c r="N69" s="5">
        <v>-0.04</v>
      </c>
      <c r="O69" s="8">
        <v>4</v>
      </c>
      <c r="P69" s="8">
        <v>-0.04</v>
      </c>
      <c r="Q69" s="8">
        <v>6</v>
      </c>
      <c r="R69" s="38">
        <f t="shared" si="24"/>
        <v>1064.6759999999999</v>
      </c>
      <c r="S69" s="59">
        <v>-6</v>
      </c>
      <c r="T69" s="37">
        <f t="shared" si="22"/>
        <v>1065.1759999999999</v>
      </c>
      <c r="U69" s="5">
        <v>0</v>
      </c>
      <c r="V69" s="56">
        <v>30</v>
      </c>
      <c r="W69" s="38">
        <f>VLOOKUP(V69,Lookups!$A$17:$B$30,2,FALSE)</f>
        <v>3.5</v>
      </c>
      <c r="X69" s="39">
        <v>2</v>
      </c>
      <c r="Y69" s="60">
        <f t="shared" si="25"/>
        <v>1062.8800000000001</v>
      </c>
      <c r="Z69" s="60">
        <f t="shared" si="26"/>
        <v>1065.1759999999999</v>
      </c>
      <c r="AA69" s="40">
        <v>0</v>
      </c>
      <c r="AB69" s="61" t="str">
        <f t="shared" si="33"/>
        <v>NA</v>
      </c>
      <c r="AC69" s="61"/>
      <c r="AD69" s="46">
        <v>1054.79</v>
      </c>
      <c r="AE69" s="42" t="str">
        <f t="shared" si="27"/>
        <v>ok</v>
      </c>
      <c r="AF69" s="42" t="str">
        <f t="shared" ref="AF69:AF128" si="34">IF(AD69&lt;=Z69+0.01,"ok","ERR")</f>
        <v>ok</v>
      </c>
      <c r="AG69" s="38">
        <f t="shared" si="28"/>
        <v>1052.29</v>
      </c>
      <c r="AH69" s="41" t="str">
        <f t="shared" si="29"/>
        <v/>
      </c>
      <c r="AI69" s="42" t="str">
        <f t="shared" si="20"/>
        <v>ok</v>
      </c>
      <c r="AJ69" s="38">
        <f t="shared" si="30"/>
        <v>12.885999999999967</v>
      </c>
      <c r="AK69" s="8">
        <f>IF(C69="MH-3",VLOOKUP(V69,Lookups!$A$3:$I$12,8,FALSE),"")</f>
        <v>5.166666666666667</v>
      </c>
      <c r="AM69" s="7">
        <v>0</v>
      </c>
      <c r="AN69" s="22">
        <f t="shared" si="31"/>
        <v>0</v>
      </c>
    </row>
    <row r="70" spans="1:40" x14ac:dyDescent="0.25">
      <c r="A70" s="85">
        <v>256</v>
      </c>
      <c r="B70" s="85"/>
      <c r="C70" s="5" t="s">
        <v>31</v>
      </c>
      <c r="D70" s="5"/>
      <c r="E70" s="5" t="s">
        <v>82</v>
      </c>
      <c r="F70" s="35">
        <v>20783</v>
      </c>
      <c r="G70" s="5" t="s">
        <v>17</v>
      </c>
      <c r="H70" s="64">
        <v>1055</v>
      </c>
      <c r="I70" s="36"/>
      <c r="J70" s="36"/>
      <c r="K70" s="36"/>
      <c r="L70" s="36"/>
      <c r="M70" s="38">
        <f t="shared" si="21"/>
        <v>1055</v>
      </c>
      <c r="N70" s="36"/>
      <c r="O70" s="36"/>
      <c r="P70" s="36"/>
      <c r="Q70" s="36"/>
      <c r="R70" s="38">
        <f t="shared" si="24"/>
        <v>1055</v>
      </c>
      <c r="S70" s="59">
        <v>0</v>
      </c>
      <c r="T70" s="37">
        <f t="shared" si="22"/>
        <v>1055</v>
      </c>
      <c r="U70" s="5">
        <v>0</v>
      </c>
      <c r="V70" s="56">
        <v>36</v>
      </c>
      <c r="W70" s="38">
        <f>VLOOKUP(V70,Lookups!$A$17:$B$30,2,FALSE)</f>
        <v>4</v>
      </c>
      <c r="X70" s="39">
        <v>2</v>
      </c>
      <c r="Y70" s="60">
        <f t="shared" si="25"/>
        <v>1052.67</v>
      </c>
      <c r="Z70" s="60">
        <f t="shared" si="26"/>
        <v>1055</v>
      </c>
      <c r="AA70" s="40">
        <v>0</v>
      </c>
      <c r="AB70" s="61" t="str">
        <f t="shared" si="33"/>
        <v>NA</v>
      </c>
      <c r="AC70" s="61"/>
      <c r="AD70" s="46">
        <v>1049.3599999999999</v>
      </c>
      <c r="AE70" s="42" t="str">
        <f t="shared" si="27"/>
        <v>ok</v>
      </c>
      <c r="AF70" s="42" t="str">
        <f t="shared" si="34"/>
        <v>ok</v>
      </c>
      <c r="AG70" s="38">
        <f t="shared" si="28"/>
        <v>1046.3599999999999</v>
      </c>
      <c r="AH70" s="41" t="str">
        <f t="shared" si="29"/>
        <v/>
      </c>
      <c r="AI70" s="42" t="str">
        <f t="shared" si="20"/>
        <v>ok</v>
      </c>
      <c r="AJ70" s="38">
        <f t="shared" si="30"/>
        <v>8.6400000000001</v>
      </c>
      <c r="AK70" s="8">
        <f>IF(C70="MH-3",VLOOKUP(V70,Lookups!$A$3:$I$12,8,FALSE),"")</f>
        <v>5.75</v>
      </c>
      <c r="AM70" s="7">
        <v>0</v>
      </c>
      <c r="AN70" s="22">
        <f t="shared" si="31"/>
        <v>0</v>
      </c>
    </row>
    <row r="71" spans="1:40" x14ac:dyDescent="0.25">
      <c r="A71" s="5">
        <v>258</v>
      </c>
      <c r="B71" s="5"/>
      <c r="C71" s="5" t="s">
        <v>31</v>
      </c>
      <c r="D71" s="5"/>
      <c r="E71" s="5" t="s">
        <v>82</v>
      </c>
      <c r="F71" s="35">
        <v>21033</v>
      </c>
      <c r="G71" s="5" t="s">
        <v>17</v>
      </c>
      <c r="H71" s="64">
        <v>1050</v>
      </c>
      <c r="I71" s="36"/>
      <c r="J71" s="36"/>
      <c r="K71" s="36"/>
      <c r="L71" s="36"/>
      <c r="M71" s="38">
        <f t="shared" si="21"/>
        <v>1050</v>
      </c>
      <c r="N71" s="36"/>
      <c r="O71" s="36"/>
      <c r="P71" s="36"/>
      <c r="Q71" s="36"/>
      <c r="R71" s="38">
        <f t="shared" si="24"/>
        <v>1050</v>
      </c>
      <c r="S71" s="59">
        <v>0</v>
      </c>
      <c r="T71" s="37">
        <f t="shared" si="22"/>
        <v>1050</v>
      </c>
      <c r="U71" s="5">
        <v>0</v>
      </c>
      <c r="V71" s="56">
        <v>48</v>
      </c>
      <c r="W71" s="38">
        <f>VLOOKUP(V71,Lookups!$A$17:$B$30,2,FALSE)</f>
        <v>5</v>
      </c>
      <c r="X71" s="39">
        <v>2</v>
      </c>
      <c r="Y71" s="60">
        <f t="shared" si="25"/>
        <v>1047.58</v>
      </c>
      <c r="Z71" s="60">
        <f t="shared" si="26"/>
        <v>1050</v>
      </c>
      <c r="AA71" s="40">
        <v>0</v>
      </c>
      <c r="AB71" s="61" t="str">
        <f t="shared" si="33"/>
        <v>NA</v>
      </c>
      <c r="AC71" s="61"/>
      <c r="AD71" s="46">
        <v>1045.3399999999999</v>
      </c>
      <c r="AE71" s="42" t="str">
        <f t="shared" si="27"/>
        <v>ok</v>
      </c>
      <c r="AF71" s="42" t="str">
        <f t="shared" si="34"/>
        <v>ok</v>
      </c>
      <c r="AG71" s="38">
        <f t="shared" si="28"/>
        <v>1041.3399999999999</v>
      </c>
      <c r="AH71" s="41" t="str">
        <f t="shared" si="29"/>
        <v/>
      </c>
      <c r="AI71" s="42" t="str">
        <f t="shared" si="20"/>
        <v>ok</v>
      </c>
      <c r="AJ71" s="38">
        <f t="shared" si="30"/>
        <v>8.6600000000000819</v>
      </c>
      <c r="AK71" s="8">
        <f>IF(C71="MH-3",VLOOKUP(V71,Lookups!$A$3:$I$12,8,FALSE),"")</f>
        <v>6.916666666666667</v>
      </c>
      <c r="AM71" s="7">
        <v>0</v>
      </c>
      <c r="AN71" s="22">
        <f t="shared" si="31"/>
        <v>0</v>
      </c>
    </row>
    <row r="72" spans="1:40" x14ac:dyDescent="0.25">
      <c r="A72" s="47" t="s">
        <v>86</v>
      </c>
      <c r="B72" s="47"/>
      <c r="C72" s="48"/>
      <c r="D72" s="48"/>
      <c r="E72" s="48"/>
      <c r="F72" s="49"/>
      <c r="G72" s="48"/>
      <c r="H72" s="50"/>
      <c r="I72" s="48"/>
      <c r="J72" s="48"/>
      <c r="K72" s="48"/>
      <c r="L72" s="48"/>
      <c r="M72" s="51"/>
      <c r="N72" s="48"/>
      <c r="O72" s="50"/>
      <c r="P72" s="50"/>
      <c r="Q72" s="50"/>
      <c r="R72" s="51"/>
      <c r="S72" s="62"/>
      <c r="T72" s="51"/>
      <c r="U72" s="48"/>
      <c r="V72" s="48"/>
      <c r="W72" s="48"/>
      <c r="X72" s="52"/>
      <c r="Y72" s="51"/>
      <c r="Z72" s="51"/>
      <c r="AA72" s="53"/>
      <c r="AB72" s="63"/>
      <c r="AC72" s="63"/>
      <c r="AD72" s="50"/>
      <c r="AE72" s="54"/>
      <c r="AF72" s="54"/>
      <c r="AG72" s="51"/>
      <c r="AH72" s="55"/>
      <c r="AI72" s="54"/>
      <c r="AJ72" s="51"/>
      <c r="AK72" s="8" t="str">
        <f>IF(C72="MH-3",VLOOKUP(V72,Lookups!$A$3:$I$12,8,FALSE),"")</f>
        <v/>
      </c>
      <c r="AN72" s="22"/>
    </row>
    <row r="73" spans="1:40" x14ac:dyDescent="0.25">
      <c r="A73" s="5">
        <v>406</v>
      </c>
      <c r="B73" s="5"/>
      <c r="C73" s="5" t="s">
        <v>51</v>
      </c>
      <c r="D73" s="5"/>
      <c r="E73" s="5" t="s">
        <v>87</v>
      </c>
      <c r="F73" s="35">
        <v>217700</v>
      </c>
      <c r="G73" s="5" t="s">
        <v>17</v>
      </c>
      <c r="H73" s="64">
        <v>1138.8499999999999</v>
      </c>
      <c r="I73" s="36"/>
      <c r="J73" s="36"/>
      <c r="K73" s="36"/>
      <c r="L73" s="36"/>
      <c r="M73" s="38">
        <f t="shared" ref="M73:M129" si="35">H73+I73*J73+K73*L73</f>
        <v>1138.8499999999999</v>
      </c>
      <c r="N73" s="36"/>
      <c r="O73" s="36"/>
      <c r="P73" s="36"/>
      <c r="Q73" s="36"/>
      <c r="R73" s="38">
        <f t="shared" ref="R73:R129" si="36">M73+N73*O73+P73*Q73</f>
        <v>1138.8499999999999</v>
      </c>
      <c r="S73" s="59">
        <v>3</v>
      </c>
      <c r="T73" s="37">
        <f t="shared" ref="T73:T129" si="37">R73-S73/12</f>
        <v>1138.5999999999999</v>
      </c>
      <c r="U73" s="5">
        <v>0</v>
      </c>
      <c r="V73" s="56">
        <v>12</v>
      </c>
      <c r="W73" s="38">
        <f>VLOOKUP(V73,Lookups!$A$17:$B$30,2,FALSE)</f>
        <v>2</v>
      </c>
      <c r="X73" s="39">
        <v>1.25</v>
      </c>
      <c r="Y73" s="60">
        <f t="shared" ref="Y73:Y129" si="38">ROUND(MIN(T73-U73/12-W73/12-X73,T73-D73+V73/12),2)</f>
        <v>1137.18</v>
      </c>
      <c r="Z73" s="60">
        <f t="shared" ref="Z73:Z129" si="39">IF(AC73&gt;0,AB73-AC73/12-W73/12,T73)</f>
        <v>1138.5999999999999</v>
      </c>
      <c r="AA73" s="40">
        <v>0</v>
      </c>
      <c r="AB73" s="61" t="str">
        <f t="shared" si="33"/>
        <v>NA</v>
      </c>
      <c r="AC73" s="61"/>
      <c r="AD73" s="46">
        <v>1136.94</v>
      </c>
      <c r="AE73" s="42" t="str">
        <f t="shared" ref="AE73:AE129" si="40">IF(AD73&lt;=Y73,"ok","ERR")</f>
        <v>ok</v>
      </c>
      <c r="AF73" s="42" t="str">
        <f t="shared" si="34"/>
        <v>ok</v>
      </c>
      <c r="AG73" s="38">
        <f t="shared" ref="AG73:AG129" si="41">AD73-V73/12</f>
        <v>1135.94</v>
      </c>
      <c r="AH73" s="41" t="str">
        <f t="shared" ref="AH73:AH129" si="42">IF(AA73&gt;0,(AB73-AG73)*12,"")</f>
        <v/>
      </c>
      <c r="AI73" s="42" t="str">
        <f t="shared" ref="AI73:AI129" si="43">IF(AH73&gt;=12,"ok","ERR")</f>
        <v>ok</v>
      </c>
      <c r="AJ73" s="38">
        <f t="shared" ref="AJ73:AJ129" si="44">(T73-AD73+V73/12)</f>
        <v>2.6599999999998545</v>
      </c>
      <c r="AK73" s="8" t="str">
        <f>IF(C73="MH-3",VLOOKUP(V73,Lookups!$A$3:$I$12,8,FALSE),"")</f>
        <v/>
      </c>
      <c r="AM73" s="7">
        <v>1</v>
      </c>
      <c r="AN73" s="22">
        <f t="shared" si="31"/>
        <v>10</v>
      </c>
    </row>
    <row r="74" spans="1:40" x14ac:dyDescent="0.25">
      <c r="A74" s="5">
        <v>408</v>
      </c>
      <c r="B74" s="5"/>
      <c r="C74" s="5" t="s">
        <v>51</v>
      </c>
      <c r="D74" s="5"/>
      <c r="E74" s="5" t="s">
        <v>87</v>
      </c>
      <c r="F74" s="35">
        <v>217900</v>
      </c>
      <c r="G74" s="5" t="s">
        <v>17</v>
      </c>
      <c r="H74" s="64">
        <v>1138.51</v>
      </c>
      <c r="I74" s="36"/>
      <c r="J74" s="36"/>
      <c r="K74" s="36"/>
      <c r="L74" s="36"/>
      <c r="M74" s="38">
        <f t="shared" si="35"/>
        <v>1138.51</v>
      </c>
      <c r="N74" s="36"/>
      <c r="O74" s="36"/>
      <c r="P74" s="36"/>
      <c r="Q74" s="36"/>
      <c r="R74" s="38">
        <f t="shared" si="36"/>
        <v>1138.51</v>
      </c>
      <c r="S74" s="59">
        <v>3</v>
      </c>
      <c r="T74" s="37">
        <f t="shared" si="37"/>
        <v>1138.26</v>
      </c>
      <c r="U74" s="5">
        <v>0</v>
      </c>
      <c r="V74" s="56">
        <v>12</v>
      </c>
      <c r="W74" s="38">
        <f>VLOOKUP(V74,Lookups!$A$17:$B$30,2,FALSE)</f>
        <v>2</v>
      </c>
      <c r="X74" s="39">
        <v>2</v>
      </c>
      <c r="Y74" s="60">
        <f t="shared" si="38"/>
        <v>1136.0899999999999</v>
      </c>
      <c r="Z74" s="60">
        <f t="shared" si="39"/>
        <v>1138.26</v>
      </c>
      <c r="AA74" s="40">
        <v>0</v>
      </c>
      <c r="AB74" s="61" t="str">
        <f t="shared" si="33"/>
        <v>NA</v>
      </c>
      <c r="AC74" s="61"/>
      <c r="AD74" s="46">
        <v>1133.56</v>
      </c>
      <c r="AE74" s="42" t="str">
        <f t="shared" si="40"/>
        <v>ok</v>
      </c>
      <c r="AF74" s="42" t="str">
        <f t="shared" si="34"/>
        <v>ok</v>
      </c>
      <c r="AG74" s="38">
        <f t="shared" si="41"/>
        <v>1132.56</v>
      </c>
      <c r="AH74" s="41" t="str">
        <f t="shared" si="42"/>
        <v/>
      </c>
      <c r="AI74" s="42" t="str">
        <f t="shared" si="43"/>
        <v>ok</v>
      </c>
      <c r="AJ74" s="38">
        <f t="shared" si="44"/>
        <v>5.7000000000000455</v>
      </c>
      <c r="AK74" s="8" t="str">
        <f>IF(C74="MH-3",VLOOKUP(V74,Lookups!$A$3:$I$12,8,FALSE),"")</f>
        <v/>
      </c>
      <c r="AM74" s="7">
        <v>1</v>
      </c>
      <c r="AN74" s="22">
        <f t="shared" si="31"/>
        <v>10</v>
      </c>
    </row>
    <row r="75" spans="1:40" x14ac:dyDescent="0.25">
      <c r="A75" s="5">
        <v>410</v>
      </c>
      <c r="B75" s="5"/>
      <c r="C75" s="5" t="s">
        <v>71</v>
      </c>
      <c r="D75" s="5">
        <v>4</v>
      </c>
      <c r="E75" s="5" t="s">
        <v>106</v>
      </c>
      <c r="F75" s="35">
        <v>318132.83</v>
      </c>
      <c r="G75" s="5" t="s">
        <v>18</v>
      </c>
      <c r="H75" s="8">
        <v>1137.73</v>
      </c>
      <c r="I75" s="36"/>
      <c r="J75" s="36"/>
      <c r="K75" s="36"/>
      <c r="L75" s="36"/>
      <c r="M75" s="38">
        <f t="shared" si="35"/>
        <v>1137.73</v>
      </c>
      <c r="N75" s="5">
        <v>-0.04</v>
      </c>
      <c r="O75" s="8">
        <v>4.5</v>
      </c>
      <c r="P75" s="36"/>
      <c r="Q75" s="36"/>
      <c r="R75" s="38">
        <f t="shared" si="36"/>
        <v>1137.55</v>
      </c>
      <c r="S75" s="59">
        <v>2</v>
      </c>
      <c r="T75" s="37">
        <f t="shared" si="37"/>
        <v>1137.3833333333332</v>
      </c>
      <c r="U75" s="5">
        <v>15.25</v>
      </c>
      <c r="V75" s="56">
        <v>12</v>
      </c>
      <c r="W75" s="38">
        <f>VLOOKUP(V75,Lookups!$A$17:$B$30,2,FALSE)</f>
        <v>2</v>
      </c>
      <c r="X75" s="39">
        <v>1</v>
      </c>
      <c r="Y75" s="60">
        <f t="shared" si="38"/>
        <v>1134.3800000000001</v>
      </c>
      <c r="Z75" s="60">
        <f t="shared" si="39"/>
        <v>1133.6125</v>
      </c>
      <c r="AA75" s="40">
        <v>18</v>
      </c>
      <c r="AB75" s="61">
        <f t="shared" si="33"/>
        <v>1134.7791666666667</v>
      </c>
      <c r="AC75" s="61">
        <v>12</v>
      </c>
      <c r="AD75" s="46">
        <v>1130.45</v>
      </c>
      <c r="AE75" s="42" t="str">
        <f t="shared" si="40"/>
        <v>ok</v>
      </c>
      <c r="AF75" s="42" t="str">
        <f t="shared" si="34"/>
        <v>ok</v>
      </c>
      <c r="AG75" s="38">
        <f t="shared" si="41"/>
        <v>1129.45</v>
      </c>
      <c r="AH75" s="41">
        <f t="shared" si="42"/>
        <v>63.949999999999818</v>
      </c>
      <c r="AI75" s="42" t="str">
        <f t="shared" si="43"/>
        <v>ok</v>
      </c>
      <c r="AJ75" s="38">
        <f t="shared" si="44"/>
        <v>7.9333333333331666</v>
      </c>
      <c r="AK75" s="8" t="str">
        <f>IF(C75="MH-3",VLOOKUP(V75,Lookups!$A$3:$I$12,8,FALSE),"")</f>
        <v/>
      </c>
      <c r="AM75" s="7">
        <v>1</v>
      </c>
      <c r="AN75" s="22">
        <f t="shared" si="31"/>
        <v>10</v>
      </c>
    </row>
    <row r="76" spans="1:40" x14ac:dyDescent="0.25">
      <c r="A76" s="5">
        <v>412</v>
      </c>
      <c r="B76" s="5"/>
      <c r="C76" s="5" t="s">
        <v>72</v>
      </c>
      <c r="D76" s="5">
        <v>4</v>
      </c>
      <c r="E76" s="5" t="s">
        <v>87</v>
      </c>
      <c r="F76" s="35">
        <v>218131.48</v>
      </c>
      <c r="G76" s="5" t="s">
        <v>18</v>
      </c>
      <c r="H76" s="8">
        <v>1137.73</v>
      </c>
      <c r="I76" s="24">
        <v>-2.6700000000000002E-2</v>
      </c>
      <c r="J76" s="24">
        <v>38.369999999999997</v>
      </c>
      <c r="K76" s="36"/>
      <c r="L76" s="36"/>
      <c r="M76" s="38">
        <f t="shared" si="35"/>
        <v>1136.7055210000001</v>
      </c>
      <c r="N76" s="5">
        <v>-0.04</v>
      </c>
      <c r="O76" s="8">
        <v>8</v>
      </c>
      <c r="P76" s="36"/>
      <c r="Q76" s="36"/>
      <c r="R76" s="38">
        <f t="shared" si="36"/>
        <v>1136.3855210000002</v>
      </c>
      <c r="S76" s="59">
        <v>2</v>
      </c>
      <c r="T76" s="37">
        <f t="shared" si="37"/>
        <v>1136.2188543333334</v>
      </c>
      <c r="U76" s="5">
        <v>15.25</v>
      </c>
      <c r="V76" s="56">
        <v>15</v>
      </c>
      <c r="W76" s="38">
        <f>VLOOKUP(V76,Lookups!$A$17:$B$30,2,FALSE)</f>
        <v>2.25</v>
      </c>
      <c r="X76" s="39">
        <v>1</v>
      </c>
      <c r="Y76" s="60">
        <f t="shared" si="38"/>
        <v>1133.47</v>
      </c>
      <c r="Z76" s="60">
        <f t="shared" si="39"/>
        <v>1132.4271876666669</v>
      </c>
      <c r="AA76" s="40">
        <v>18</v>
      </c>
      <c r="AB76" s="61">
        <f t="shared" si="33"/>
        <v>1133.6146876666669</v>
      </c>
      <c r="AC76" s="61">
        <v>12</v>
      </c>
      <c r="AD76" s="46">
        <v>1130.03</v>
      </c>
      <c r="AE76" s="42" t="str">
        <f t="shared" si="40"/>
        <v>ok</v>
      </c>
      <c r="AF76" s="42" t="str">
        <f t="shared" si="34"/>
        <v>ok</v>
      </c>
      <c r="AG76" s="38">
        <f t="shared" si="41"/>
        <v>1128.78</v>
      </c>
      <c r="AH76" s="41">
        <f t="shared" si="42"/>
        <v>58.016252000003078</v>
      </c>
      <c r="AI76" s="42" t="str">
        <f t="shared" si="43"/>
        <v>ok</v>
      </c>
      <c r="AJ76" s="38">
        <f t="shared" si="44"/>
        <v>7.4388543333334383</v>
      </c>
      <c r="AK76" s="8" t="str">
        <f>IF(C76="MH-3",VLOOKUP(V76,Lookups!$A$3:$I$12,8,FALSE),"")</f>
        <v/>
      </c>
      <c r="AM76" s="7">
        <v>3</v>
      </c>
      <c r="AN76" s="22">
        <f t="shared" si="31"/>
        <v>30</v>
      </c>
    </row>
    <row r="77" spans="1:40" x14ac:dyDescent="0.25">
      <c r="A77" s="5">
        <v>414</v>
      </c>
      <c r="B77" s="5"/>
      <c r="C77" s="5" t="s">
        <v>51</v>
      </c>
      <c r="D77" s="5"/>
      <c r="E77" s="5" t="s">
        <v>87</v>
      </c>
      <c r="F77" s="35">
        <v>218131.56</v>
      </c>
      <c r="G77" s="5" t="s">
        <v>18</v>
      </c>
      <c r="H77" s="64">
        <v>1134.2</v>
      </c>
      <c r="I77" s="36"/>
      <c r="J77" s="36"/>
      <c r="K77" s="36"/>
      <c r="L77" s="36"/>
      <c r="M77" s="38">
        <f t="shared" si="35"/>
        <v>1134.2</v>
      </c>
      <c r="N77" s="36"/>
      <c r="O77" s="36"/>
      <c r="P77" s="36"/>
      <c r="Q77" s="36"/>
      <c r="R77" s="38">
        <f t="shared" si="36"/>
        <v>1134.2</v>
      </c>
      <c r="S77" s="59">
        <v>3</v>
      </c>
      <c r="T77" s="37">
        <f t="shared" si="37"/>
        <v>1133.95</v>
      </c>
      <c r="U77" s="5">
        <v>0</v>
      </c>
      <c r="V77" s="56">
        <v>15</v>
      </c>
      <c r="W77" s="38">
        <f>VLOOKUP(V77,Lookups!$A$17:$B$30,2,FALSE)</f>
        <v>2.25</v>
      </c>
      <c r="X77" s="39">
        <v>2</v>
      </c>
      <c r="Y77" s="60">
        <f t="shared" si="38"/>
        <v>1131.76</v>
      </c>
      <c r="Z77" s="60">
        <f t="shared" si="39"/>
        <v>1133.95</v>
      </c>
      <c r="AA77" s="40">
        <v>0</v>
      </c>
      <c r="AB77" s="61" t="str">
        <f t="shared" si="33"/>
        <v>NA</v>
      </c>
      <c r="AC77" s="61"/>
      <c r="AD77" s="46">
        <v>1129.81</v>
      </c>
      <c r="AE77" s="42" t="str">
        <f t="shared" si="40"/>
        <v>ok</v>
      </c>
      <c r="AF77" s="42" t="str">
        <f t="shared" si="34"/>
        <v>ok</v>
      </c>
      <c r="AG77" s="38">
        <f t="shared" si="41"/>
        <v>1128.56</v>
      </c>
      <c r="AH77" s="41" t="str">
        <f t="shared" si="42"/>
        <v/>
      </c>
      <c r="AI77" s="42" t="str">
        <f t="shared" si="43"/>
        <v>ok</v>
      </c>
      <c r="AJ77" s="38">
        <f t="shared" si="44"/>
        <v>5.3900000000001</v>
      </c>
      <c r="AK77" s="8" t="str">
        <f>IF(C77="MH-3",VLOOKUP(V77,Lookups!$A$3:$I$12,8,FALSE),"")</f>
        <v/>
      </c>
      <c r="AM77" s="7">
        <v>0</v>
      </c>
      <c r="AN77" s="22">
        <f t="shared" si="31"/>
        <v>0</v>
      </c>
    </row>
    <row r="78" spans="1:40" x14ac:dyDescent="0.25">
      <c r="A78" s="5">
        <v>416</v>
      </c>
      <c r="B78" s="5"/>
      <c r="C78" s="5" t="s">
        <v>54</v>
      </c>
      <c r="D78" s="5"/>
      <c r="E78" s="5" t="s">
        <v>88</v>
      </c>
      <c r="F78" s="35">
        <v>908</v>
      </c>
      <c r="G78" s="5" t="s">
        <v>17</v>
      </c>
      <c r="H78" s="8">
        <v>1134.83</v>
      </c>
      <c r="I78" s="24">
        <v>-1.6E-2</v>
      </c>
      <c r="J78" s="24">
        <v>12</v>
      </c>
      <c r="K78" s="36"/>
      <c r="L78" s="36"/>
      <c r="M78" s="38">
        <f t="shared" si="35"/>
        <v>1134.6379999999999</v>
      </c>
      <c r="N78" s="5">
        <v>-8.3000000000000004E-2</v>
      </c>
      <c r="O78" s="8">
        <v>2</v>
      </c>
      <c r="P78" s="36"/>
      <c r="Q78" s="36"/>
      <c r="R78" s="38">
        <f t="shared" si="36"/>
        <v>1134.472</v>
      </c>
      <c r="S78" s="59">
        <v>0.5</v>
      </c>
      <c r="T78" s="37">
        <f t="shared" si="37"/>
        <v>1134.4303333333332</v>
      </c>
      <c r="U78" s="5">
        <v>15.25</v>
      </c>
      <c r="V78" s="56">
        <v>15</v>
      </c>
      <c r="W78" s="38">
        <f>VLOOKUP(V78,Lookups!$A$17:$B$30,2,FALSE)</f>
        <v>2.25</v>
      </c>
      <c r="X78" s="39">
        <v>1</v>
      </c>
      <c r="Y78" s="60">
        <f t="shared" si="38"/>
        <v>1131.97</v>
      </c>
      <c r="Z78" s="60">
        <f t="shared" si="39"/>
        <v>1134.4303333333332</v>
      </c>
      <c r="AA78" s="40">
        <v>18</v>
      </c>
      <c r="AB78" s="61">
        <f t="shared" si="33"/>
        <v>1131.7011666666667</v>
      </c>
      <c r="AC78" s="61"/>
      <c r="AD78" s="46">
        <v>1129.5</v>
      </c>
      <c r="AE78" s="42" t="str">
        <f t="shared" si="40"/>
        <v>ok</v>
      </c>
      <c r="AF78" s="42" t="str">
        <f t="shared" si="34"/>
        <v>ok</v>
      </c>
      <c r="AG78" s="38">
        <f t="shared" si="41"/>
        <v>1128.25</v>
      </c>
      <c r="AH78" s="41">
        <f t="shared" si="42"/>
        <v>41.414000000000669</v>
      </c>
      <c r="AI78" s="42" t="str">
        <f t="shared" si="43"/>
        <v>ok</v>
      </c>
      <c r="AJ78" s="38">
        <f t="shared" si="44"/>
        <v>6.1803333333332375</v>
      </c>
      <c r="AK78" s="8" t="str">
        <f>IF(C78="MH-3",VLOOKUP(V78,Lookups!$A$3:$I$12,8,FALSE),"")</f>
        <v/>
      </c>
      <c r="AM78" s="7">
        <v>1</v>
      </c>
      <c r="AN78" s="22">
        <f t="shared" si="31"/>
        <v>10</v>
      </c>
    </row>
    <row r="79" spans="1:40" x14ac:dyDescent="0.25">
      <c r="A79" s="5">
        <v>418</v>
      </c>
      <c r="B79" s="5"/>
      <c r="C79" s="5" t="s">
        <v>54</v>
      </c>
      <c r="D79" s="5"/>
      <c r="E79" s="5" t="s">
        <v>88</v>
      </c>
      <c r="F79" s="35">
        <v>908</v>
      </c>
      <c r="G79" s="5" t="s">
        <v>18</v>
      </c>
      <c r="H79" s="8">
        <v>1134.83</v>
      </c>
      <c r="I79" s="24">
        <v>-1.6E-2</v>
      </c>
      <c r="J79" s="24">
        <v>12</v>
      </c>
      <c r="K79" s="36"/>
      <c r="L79" s="36"/>
      <c r="M79" s="38">
        <f>H79+I79*J79+K79*L79</f>
        <v>1134.6379999999999</v>
      </c>
      <c r="N79" s="5">
        <v>-8.3000000000000004E-2</v>
      </c>
      <c r="O79" s="8">
        <v>2</v>
      </c>
      <c r="P79" s="36"/>
      <c r="Q79" s="36"/>
      <c r="R79" s="38">
        <f>M79+N79*O79+P79*Q79</f>
        <v>1134.472</v>
      </c>
      <c r="S79" s="59">
        <v>0.5</v>
      </c>
      <c r="T79" s="37">
        <f>R79-S79/12</f>
        <v>1134.4303333333332</v>
      </c>
      <c r="U79" s="5">
        <v>15.25</v>
      </c>
      <c r="V79" s="56">
        <v>15</v>
      </c>
      <c r="W79" s="38">
        <f>VLOOKUP(V79,Lookups!$A$17:$B$30,2,FALSE)</f>
        <v>2.25</v>
      </c>
      <c r="X79" s="39">
        <v>0.75</v>
      </c>
      <c r="Y79" s="60">
        <f>ROUND(MIN(T79-U79/12-W79/12-X79,T79-D79+V79/12),2)</f>
        <v>1132.22</v>
      </c>
      <c r="Z79" s="60">
        <f>IF(AC79&gt;0,AB79-AC79/12-W79/12,T79)</f>
        <v>1130.5136666666667</v>
      </c>
      <c r="AA79" s="40">
        <v>18</v>
      </c>
      <c r="AB79" s="61">
        <f t="shared" si="33"/>
        <v>1131.7011666666667</v>
      </c>
      <c r="AC79" s="61">
        <v>12</v>
      </c>
      <c r="AD79" s="46">
        <v>1129.3</v>
      </c>
      <c r="AE79" s="42" t="str">
        <f>IF(AD79&lt;=Y79,"ok","ERR")</f>
        <v>ok</v>
      </c>
      <c r="AF79" s="42" t="str">
        <f t="shared" si="34"/>
        <v>ok</v>
      </c>
      <c r="AG79" s="38">
        <f>AD79-V79/12</f>
        <v>1128.05</v>
      </c>
      <c r="AH79" s="71">
        <f>IF(AA79&gt;0,(AB79-AG79)*12,"")</f>
        <v>43.814000000001215</v>
      </c>
      <c r="AI79" s="72" t="str">
        <f>IF(AH79&gt;=12,"ok","ERR")</f>
        <v>ok</v>
      </c>
      <c r="AJ79" s="38">
        <f>(T79-AD79+V79/12)</f>
        <v>6.380333333333283</v>
      </c>
      <c r="AK79" s="8" t="str">
        <f>IF(C79="MH-3",VLOOKUP(V79,Lookups!$A$3:$I$12,8,FALSE),"")</f>
        <v/>
      </c>
      <c r="AM79" s="7">
        <v>1</v>
      </c>
      <c r="AN79" s="22">
        <f t="shared" si="31"/>
        <v>10</v>
      </c>
    </row>
    <row r="80" spans="1:40" x14ac:dyDescent="0.25">
      <c r="A80" s="5">
        <v>420</v>
      </c>
      <c r="B80" s="5"/>
      <c r="C80" s="5" t="s">
        <v>31</v>
      </c>
      <c r="D80" s="5"/>
      <c r="E80" s="5" t="s">
        <v>88</v>
      </c>
      <c r="F80" s="35">
        <v>1000</v>
      </c>
      <c r="G80" s="5" t="s">
        <v>18</v>
      </c>
      <c r="H80" s="8">
        <v>1135.1099999999999</v>
      </c>
      <c r="I80" s="24">
        <v>-1.6E-2</v>
      </c>
      <c r="J80" s="24">
        <v>12</v>
      </c>
      <c r="K80" s="36"/>
      <c r="L80" s="36"/>
      <c r="M80" s="38">
        <f>H80+I80*J80+K80*L80</f>
        <v>1134.9179999999999</v>
      </c>
      <c r="N80" s="5">
        <v>-8.3000000000000004E-2</v>
      </c>
      <c r="O80" s="8">
        <v>2</v>
      </c>
      <c r="P80" s="8">
        <v>0.02</v>
      </c>
      <c r="Q80" s="8">
        <v>6.5</v>
      </c>
      <c r="R80" s="38">
        <f>M80+N80*O80+P80*Q80</f>
        <v>1134.8820000000001</v>
      </c>
      <c r="S80" s="59">
        <v>-6</v>
      </c>
      <c r="T80" s="37">
        <f>R80-S80/12</f>
        <v>1135.3820000000001</v>
      </c>
      <c r="U80" s="5">
        <v>0</v>
      </c>
      <c r="V80" s="56">
        <v>15</v>
      </c>
      <c r="W80" s="38">
        <f>VLOOKUP(V80,Lookups!$A$17:$B$30,2,FALSE)</f>
        <v>2.25</v>
      </c>
      <c r="X80" s="39">
        <v>2</v>
      </c>
      <c r="Y80" s="60">
        <f>ROUND(MIN(T80-U80/12-W80/12-X80,T80-D80+V80/12),2)</f>
        <v>1133.19</v>
      </c>
      <c r="Z80" s="60">
        <f>IF(AC80&gt;0,AB80-AC80/12-W80/12,T80)</f>
        <v>1135.3820000000001</v>
      </c>
      <c r="AA80" s="40">
        <v>0</v>
      </c>
      <c r="AB80" s="61">
        <f>IF(AA80&gt;0,T80+S80/12-U80/12-AA80/12,T80)</f>
        <v>1135.3820000000001</v>
      </c>
      <c r="AC80" s="61"/>
      <c r="AD80" s="46">
        <v>1128.69</v>
      </c>
      <c r="AE80" s="42" t="str">
        <f>IF(AD80&lt;=Y80,"ok","ERR")</f>
        <v>ok</v>
      </c>
      <c r="AF80" s="42" t="str">
        <f t="shared" si="34"/>
        <v>ok</v>
      </c>
      <c r="AG80" s="38">
        <f>AD80-V80/12</f>
        <v>1127.44</v>
      </c>
      <c r="AH80" s="41" t="str">
        <f>IF(AA80&gt;0,(AB80-AG80)*12,"")</f>
        <v/>
      </c>
      <c r="AI80" s="42" t="str">
        <f t="shared" ref="AI80:AI81" si="45">IF(AH80&gt;=12,"ok","ERR")</f>
        <v>ok</v>
      </c>
      <c r="AJ80" s="38">
        <f>(T80-AD80+V80/12)</f>
        <v>7.9420000000000073</v>
      </c>
      <c r="AK80" s="8">
        <f>IF(C80="MH-3",VLOOKUP(V80,Lookups!$A$3:$I$12,8,FALSE),"")</f>
        <v>3.7083333333333335</v>
      </c>
      <c r="AM80" s="7">
        <v>0</v>
      </c>
      <c r="AN80" s="22">
        <f t="shared" si="31"/>
        <v>0</v>
      </c>
    </row>
    <row r="81" spans="1:40" x14ac:dyDescent="0.25">
      <c r="A81" s="5">
        <v>421</v>
      </c>
      <c r="B81" s="5"/>
      <c r="C81" s="5" t="s">
        <v>54</v>
      </c>
      <c r="D81" s="5"/>
      <c r="E81" s="5" t="s">
        <v>88</v>
      </c>
      <c r="F81" s="35">
        <v>1093.3399999999999</v>
      </c>
      <c r="G81" s="5" t="s">
        <v>18</v>
      </c>
      <c r="H81" s="8">
        <v>1134.93</v>
      </c>
      <c r="I81" s="24">
        <v>-1.6E-2</v>
      </c>
      <c r="J81" s="24">
        <v>12</v>
      </c>
      <c r="K81" s="36"/>
      <c r="L81" s="36"/>
      <c r="M81" s="38">
        <f>H81+I81*J81+K81*L81</f>
        <v>1134.7380000000001</v>
      </c>
      <c r="N81" s="5">
        <v>-8.3000000000000004E-2</v>
      </c>
      <c r="O81" s="8">
        <v>2</v>
      </c>
      <c r="P81" s="36"/>
      <c r="Q81" s="36"/>
      <c r="R81" s="38">
        <f>M81+N81*O81+P81*Q81</f>
        <v>1134.5720000000001</v>
      </c>
      <c r="S81" s="59">
        <v>0.5</v>
      </c>
      <c r="T81" s="37">
        <f>R81-S81/12</f>
        <v>1134.5303333333334</v>
      </c>
      <c r="U81" s="5">
        <v>15.25</v>
      </c>
      <c r="V81" s="56">
        <v>15</v>
      </c>
      <c r="W81" s="38">
        <f>VLOOKUP(V81,Lookups!$A$17:$B$30,2,FALSE)</f>
        <v>2.25</v>
      </c>
      <c r="X81" s="39">
        <v>1</v>
      </c>
      <c r="Y81" s="60">
        <f>ROUND(MIN(T81-U81/12-W81/12-X81,T81-D81+V81/12),2)</f>
        <v>1132.07</v>
      </c>
      <c r="Z81" s="60">
        <f>IF(AC81&gt;0,AB81-AC81/12-W81/12,T81)</f>
        <v>1130.6136666666669</v>
      </c>
      <c r="AA81" s="40">
        <v>18</v>
      </c>
      <c r="AB81" s="61">
        <f>IF(AA81&gt;0,T81+S81/12-U81/12-AA81/12,T81)</f>
        <v>1131.8011666666669</v>
      </c>
      <c r="AC81" s="61">
        <v>12</v>
      </c>
      <c r="AD81" s="46">
        <v>1128.07</v>
      </c>
      <c r="AE81" s="42" t="str">
        <f>IF(AD81&lt;=Y81,"ok","ERR")</f>
        <v>ok</v>
      </c>
      <c r="AF81" s="42" t="str">
        <f t="shared" si="34"/>
        <v>ok</v>
      </c>
      <c r="AG81" s="38">
        <f>AD81-V81/12</f>
        <v>1126.82</v>
      </c>
      <c r="AH81" s="41">
        <f>IF(AA81&gt;0,(AB81-AG81)*12,"")</f>
        <v>59.77400000000307</v>
      </c>
      <c r="AI81" s="42" t="str">
        <f t="shared" si="45"/>
        <v>ok</v>
      </c>
      <c r="AJ81" s="38">
        <f>(T81-AD81+V81/12)</f>
        <v>7.7103333333334376</v>
      </c>
      <c r="AK81" s="8" t="str">
        <f>IF(C81="MH-3",VLOOKUP(V81,Lookups!$A$3:$I$12,8,FALSE),"")</f>
        <v/>
      </c>
      <c r="AM81" s="7">
        <v>1</v>
      </c>
      <c r="AN81" s="22">
        <f t="shared" si="31"/>
        <v>10</v>
      </c>
    </row>
    <row r="82" spans="1:40" x14ac:dyDescent="0.25">
      <c r="A82" s="5">
        <v>422</v>
      </c>
      <c r="B82" s="5"/>
      <c r="C82" s="5" t="s">
        <v>72</v>
      </c>
      <c r="D82" s="5">
        <v>4</v>
      </c>
      <c r="E82" s="5" t="s">
        <v>3</v>
      </c>
      <c r="F82" s="35">
        <v>18425.439999999999</v>
      </c>
      <c r="G82" s="5" t="s">
        <v>18</v>
      </c>
      <c r="H82" s="8">
        <v>1135.47</v>
      </c>
      <c r="I82" s="24">
        <v>-0.04</v>
      </c>
      <c r="J82" s="24">
        <v>38</v>
      </c>
      <c r="K82" s="36"/>
      <c r="L82" s="36"/>
      <c r="M82" s="38">
        <f t="shared" si="35"/>
        <v>1133.95</v>
      </c>
      <c r="N82" s="5">
        <v>0.04</v>
      </c>
      <c r="O82" s="8">
        <v>2.58</v>
      </c>
      <c r="P82" s="8">
        <v>-0.04</v>
      </c>
      <c r="Q82" s="8">
        <v>10</v>
      </c>
      <c r="R82" s="38">
        <f t="shared" si="36"/>
        <v>1133.6532</v>
      </c>
      <c r="S82" s="59">
        <v>2</v>
      </c>
      <c r="T82" s="37">
        <f t="shared" si="37"/>
        <v>1133.4865333333332</v>
      </c>
      <c r="U82" s="5">
        <v>15.25</v>
      </c>
      <c r="V82" s="56">
        <v>12</v>
      </c>
      <c r="W82" s="38">
        <f>VLOOKUP(V82,Lookups!$A$17:$B$30,2,FALSE)</f>
        <v>2</v>
      </c>
      <c r="X82" s="39">
        <v>1</v>
      </c>
      <c r="Y82" s="60">
        <f t="shared" si="38"/>
        <v>1130.49</v>
      </c>
      <c r="Z82" s="60">
        <f t="shared" si="39"/>
        <v>1130.2157</v>
      </c>
      <c r="AA82" s="40">
        <v>18</v>
      </c>
      <c r="AB82" s="61">
        <f t="shared" si="33"/>
        <v>1130.8823666666667</v>
      </c>
      <c r="AC82" s="61">
        <v>6</v>
      </c>
      <c r="AD82" s="46">
        <v>1130.22</v>
      </c>
      <c r="AE82" s="42" t="str">
        <f t="shared" si="40"/>
        <v>ok</v>
      </c>
      <c r="AF82" s="42" t="str">
        <f t="shared" si="34"/>
        <v>ok</v>
      </c>
      <c r="AG82" s="38">
        <f t="shared" si="41"/>
        <v>1129.22</v>
      </c>
      <c r="AH82" s="41">
        <f t="shared" si="42"/>
        <v>19.94840000000022</v>
      </c>
      <c r="AI82" s="42" t="str">
        <f t="shared" si="43"/>
        <v>ok</v>
      </c>
      <c r="AJ82" s="38">
        <f t="shared" si="44"/>
        <v>4.2665333333332001</v>
      </c>
      <c r="AK82" s="8" t="str">
        <f>IF(C82="MH-3",VLOOKUP(V82,Lookups!$A$3:$I$12,8,FALSE),"")</f>
        <v/>
      </c>
      <c r="AM82" s="7">
        <v>2</v>
      </c>
      <c r="AN82" s="22">
        <f t="shared" si="31"/>
        <v>20</v>
      </c>
    </row>
    <row r="83" spans="1:40" x14ac:dyDescent="0.25">
      <c r="A83" s="85" t="s">
        <v>90</v>
      </c>
      <c r="B83" s="85"/>
      <c r="C83" s="5" t="s">
        <v>89</v>
      </c>
      <c r="D83" s="5"/>
      <c r="E83" s="5" t="s">
        <v>88</v>
      </c>
      <c r="F83" s="35">
        <v>1120.25</v>
      </c>
      <c r="G83" s="5" t="s">
        <v>17</v>
      </c>
      <c r="H83" s="8">
        <v>1134.8</v>
      </c>
      <c r="I83" s="24">
        <v>-1.6E-2</v>
      </c>
      <c r="J83" s="24">
        <v>7.51</v>
      </c>
      <c r="K83" s="36"/>
      <c r="L83" s="36"/>
      <c r="M83" s="38">
        <f t="shared" si="35"/>
        <v>1134.67984</v>
      </c>
      <c r="N83" s="36"/>
      <c r="O83" s="36"/>
      <c r="P83" s="36"/>
      <c r="Q83" s="36"/>
      <c r="R83" s="38">
        <f t="shared" si="36"/>
        <v>1134.67984</v>
      </c>
      <c r="S83" s="59">
        <v>0</v>
      </c>
      <c r="T83" s="37">
        <f t="shared" si="37"/>
        <v>1134.67984</v>
      </c>
      <c r="U83" s="5">
        <v>15.25</v>
      </c>
      <c r="V83" s="69">
        <v>15</v>
      </c>
      <c r="W83" s="38">
        <f>VLOOKUP(V83,Lookups!$A$17:$B$30,2,FALSE)</f>
        <v>2.25</v>
      </c>
      <c r="X83" s="39">
        <v>1</v>
      </c>
      <c r="Y83" s="60">
        <f t="shared" si="38"/>
        <v>1132.22</v>
      </c>
      <c r="Z83" s="60">
        <f t="shared" si="39"/>
        <v>1134.67984</v>
      </c>
      <c r="AA83" s="40">
        <v>18</v>
      </c>
      <c r="AB83" s="61">
        <f t="shared" si="33"/>
        <v>1131.9090066666668</v>
      </c>
      <c r="AC83" s="61"/>
      <c r="AD83" s="68">
        <v>1127.75</v>
      </c>
      <c r="AE83" s="42" t="str">
        <f t="shared" si="40"/>
        <v>ok</v>
      </c>
      <c r="AF83" s="42" t="str">
        <f t="shared" si="34"/>
        <v>ok</v>
      </c>
      <c r="AG83" s="38">
        <f t="shared" si="41"/>
        <v>1126.5</v>
      </c>
      <c r="AH83" s="41">
        <f t="shared" si="42"/>
        <v>64.908080000001064</v>
      </c>
      <c r="AI83" s="42" t="str">
        <f t="shared" si="43"/>
        <v>ok</v>
      </c>
      <c r="AJ83" s="38">
        <f t="shared" si="44"/>
        <v>8.1798400000000129</v>
      </c>
      <c r="AK83" s="8" t="str">
        <f>IF(C83="MH-3",VLOOKUP(V83,Lookups!$A$3:$I$12,8,FALSE),"")</f>
        <v/>
      </c>
      <c r="AM83" s="7">
        <v>1</v>
      </c>
      <c r="AN83" s="22">
        <f t="shared" si="31"/>
        <v>10</v>
      </c>
    </row>
    <row r="84" spans="1:40" x14ac:dyDescent="0.25">
      <c r="A84" s="5">
        <v>426</v>
      </c>
      <c r="B84" s="5"/>
      <c r="C84" s="5" t="s">
        <v>54</v>
      </c>
      <c r="D84" s="5"/>
      <c r="E84" s="5" t="s">
        <v>88</v>
      </c>
      <c r="F84" s="35">
        <v>1334.67</v>
      </c>
      <c r="G84" s="5" t="s">
        <v>18</v>
      </c>
      <c r="H84" s="8">
        <v>1132.3</v>
      </c>
      <c r="I84" s="24">
        <v>-1.6E-2</v>
      </c>
      <c r="J84" s="24">
        <v>12</v>
      </c>
      <c r="K84" s="36"/>
      <c r="L84" s="36"/>
      <c r="M84" s="38">
        <f t="shared" si="35"/>
        <v>1132.1079999999999</v>
      </c>
      <c r="N84" s="5">
        <v>-8.3000000000000004E-2</v>
      </c>
      <c r="O84" s="8">
        <v>2</v>
      </c>
      <c r="P84" s="36"/>
      <c r="Q84" s="36"/>
      <c r="R84" s="38">
        <f t="shared" si="36"/>
        <v>1131.942</v>
      </c>
      <c r="S84" s="59">
        <v>0.5</v>
      </c>
      <c r="T84" s="37">
        <f t="shared" si="37"/>
        <v>1131.9003333333333</v>
      </c>
      <c r="U84" s="5">
        <v>15.25</v>
      </c>
      <c r="V84" s="56">
        <v>12</v>
      </c>
      <c r="W84" s="38">
        <f>VLOOKUP(V84,Lookups!$A$17:$B$30,2,FALSE)</f>
        <v>2</v>
      </c>
      <c r="X84" s="39">
        <v>1</v>
      </c>
      <c r="Y84" s="60">
        <f t="shared" si="38"/>
        <v>1129.46</v>
      </c>
      <c r="Z84" s="60">
        <f t="shared" si="39"/>
        <v>1131.9003333333333</v>
      </c>
      <c r="AA84" s="40">
        <v>18</v>
      </c>
      <c r="AB84" s="61">
        <f t="shared" si="33"/>
        <v>1129.1711666666667</v>
      </c>
      <c r="AC84" s="61"/>
      <c r="AD84" s="46">
        <v>1129.46</v>
      </c>
      <c r="AE84" s="42" t="str">
        <f t="shared" si="40"/>
        <v>ok</v>
      </c>
      <c r="AF84" s="42" t="str">
        <f t="shared" si="34"/>
        <v>ok</v>
      </c>
      <c r="AG84" s="38">
        <f t="shared" si="41"/>
        <v>1128.46</v>
      </c>
      <c r="AH84" s="65">
        <f t="shared" si="42"/>
        <v>8.5340000000005602</v>
      </c>
      <c r="AI84" s="66" t="str">
        <f t="shared" si="43"/>
        <v>ERR</v>
      </c>
      <c r="AJ84" s="38">
        <f t="shared" si="44"/>
        <v>3.4403333333332284</v>
      </c>
      <c r="AK84" s="8" t="str">
        <f>IF(C84="MH-3",VLOOKUP(V84,Lookups!$A$3:$I$12,8,FALSE),"")</f>
        <v/>
      </c>
      <c r="AM84" s="7">
        <v>1</v>
      </c>
      <c r="AN84" s="22">
        <f t="shared" si="31"/>
        <v>10</v>
      </c>
    </row>
    <row r="85" spans="1:40" x14ac:dyDescent="0.25">
      <c r="A85" s="85" t="s">
        <v>91</v>
      </c>
      <c r="B85" s="85"/>
      <c r="C85" s="5" t="s">
        <v>89</v>
      </c>
      <c r="D85" s="5"/>
      <c r="E85" s="5" t="s">
        <v>88</v>
      </c>
      <c r="F85" s="35">
        <v>1334.67</v>
      </c>
      <c r="G85" s="5" t="s">
        <v>18</v>
      </c>
      <c r="H85" s="8">
        <v>1132.3</v>
      </c>
      <c r="I85" s="24">
        <v>-1.6E-2</v>
      </c>
      <c r="J85" s="24">
        <v>1.95</v>
      </c>
      <c r="K85" s="36"/>
      <c r="L85" s="36"/>
      <c r="M85" s="38">
        <f>H85+I85*J85+K85*L85</f>
        <v>1132.2688000000001</v>
      </c>
      <c r="N85" s="36"/>
      <c r="O85" s="36"/>
      <c r="P85" s="36"/>
      <c r="Q85" s="36"/>
      <c r="R85" s="38">
        <f t="shared" ref="R85:R92" si="46">M85+N85*O85+P85*Q85</f>
        <v>1132.2688000000001</v>
      </c>
      <c r="S85" s="59">
        <v>0</v>
      </c>
      <c r="T85" s="37">
        <f t="shared" ref="T85:T92" si="47">R85-S85/12</f>
        <v>1132.2688000000001</v>
      </c>
      <c r="U85" s="5">
        <v>15.25</v>
      </c>
      <c r="V85" s="69">
        <v>15</v>
      </c>
      <c r="W85" s="38">
        <f>VLOOKUP(V85,Lookups!$A$17:$B$30,2,FALSE)</f>
        <v>2.25</v>
      </c>
      <c r="X85" s="39">
        <v>1</v>
      </c>
      <c r="Y85" s="60">
        <f t="shared" ref="Y85:Y92" si="48">ROUND(MIN(T85-U85/12-W85/12-X85,T85-D85+V85/12),2)</f>
        <v>1129.81</v>
      </c>
      <c r="Z85" s="60">
        <f t="shared" ref="Z85:Z92" si="49">IF(AC85&gt;0,AB85-AC85/12-W85/12,T85)</f>
        <v>1132.2688000000001</v>
      </c>
      <c r="AA85" s="40">
        <v>0</v>
      </c>
      <c r="AB85" s="61" t="str">
        <f>IF(AA85&gt;0,T85+S85/12-U85/12-AA85/12,"NA")</f>
        <v>NA</v>
      </c>
      <c r="AC85" s="61"/>
      <c r="AD85" s="68">
        <v>1124.31</v>
      </c>
      <c r="AE85" s="42" t="str">
        <f t="shared" ref="AE85:AE92" si="50">IF(AD85&lt;=Y85,"ok","ERR")</f>
        <v>ok</v>
      </c>
      <c r="AF85" s="42" t="str">
        <f t="shared" si="34"/>
        <v>ok</v>
      </c>
      <c r="AG85" s="38">
        <f t="shared" ref="AG85:AG92" si="51">AD85-V85/12</f>
        <v>1123.06</v>
      </c>
      <c r="AH85" s="41" t="str">
        <f t="shared" ref="AH85:AH92" si="52">IF(AA85&gt;0,(AB85-AG85)*12,"")</f>
        <v/>
      </c>
      <c r="AI85" s="42" t="str">
        <f>IF(AH85&gt;=12,"ok","ERR")</f>
        <v>ok</v>
      </c>
      <c r="AJ85" s="38">
        <f t="shared" ref="AJ85:AJ92" si="53">(T85-AD85+V85/12)</f>
        <v>9.2088000000001102</v>
      </c>
      <c r="AK85" s="8" t="str">
        <f>IF(C85="MH-3",VLOOKUP(V85,Lookups!$A$3:$I$12,8,FALSE),"")</f>
        <v/>
      </c>
      <c r="AM85" s="7">
        <v>0</v>
      </c>
      <c r="AN85" s="22">
        <f t="shared" si="31"/>
        <v>0</v>
      </c>
    </row>
    <row r="86" spans="1:40" x14ac:dyDescent="0.25">
      <c r="A86" s="5">
        <v>427</v>
      </c>
      <c r="B86" s="5"/>
      <c r="C86" s="5" t="s">
        <v>54</v>
      </c>
      <c r="D86" s="5"/>
      <c r="E86" s="5" t="s">
        <v>88</v>
      </c>
      <c r="F86" s="35">
        <v>1567</v>
      </c>
      <c r="G86" s="5" t="s">
        <v>17</v>
      </c>
      <c r="H86" s="8">
        <v>1127.28</v>
      </c>
      <c r="I86" s="24">
        <v>-1.6E-2</v>
      </c>
      <c r="J86" s="24">
        <v>12</v>
      </c>
      <c r="K86" s="36"/>
      <c r="L86" s="36"/>
      <c r="M86" s="38">
        <f>H86+I86*J86+K86*L86</f>
        <v>1127.088</v>
      </c>
      <c r="N86" s="5">
        <v>-8.3000000000000004E-2</v>
      </c>
      <c r="O86" s="8">
        <v>2</v>
      </c>
      <c r="P86" s="36"/>
      <c r="Q86" s="36"/>
      <c r="R86" s="38">
        <f t="shared" si="46"/>
        <v>1126.922</v>
      </c>
      <c r="S86" s="59">
        <v>0.5</v>
      </c>
      <c r="T86" s="37">
        <f t="shared" si="47"/>
        <v>1126.8803333333333</v>
      </c>
      <c r="U86" s="5">
        <v>15.25</v>
      </c>
      <c r="V86" s="56">
        <v>12</v>
      </c>
      <c r="W86" s="38">
        <f>VLOOKUP(V86,Lookups!$A$17:$B$30,2,FALSE)</f>
        <v>2</v>
      </c>
      <c r="X86" s="39">
        <v>1</v>
      </c>
      <c r="Y86" s="60">
        <f t="shared" si="48"/>
        <v>1124.44</v>
      </c>
      <c r="Z86" s="60">
        <f t="shared" si="49"/>
        <v>1126.8803333333333</v>
      </c>
      <c r="AA86" s="40">
        <v>18</v>
      </c>
      <c r="AB86" s="61">
        <f>IF(AA86&gt;0,T86+S86/12-U86/12-AA86/12,"NA")</f>
        <v>1124.1511666666668</v>
      </c>
      <c r="AC86" s="61"/>
      <c r="AD86" s="46">
        <v>1124.1500000000001</v>
      </c>
      <c r="AE86" s="42" t="str">
        <f t="shared" si="50"/>
        <v>ok</v>
      </c>
      <c r="AF86" s="42" t="str">
        <f t="shared" si="34"/>
        <v>ok</v>
      </c>
      <c r="AG86" s="38">
        <f t="shared" si="51"/>
        <v>1123.1500000000001</v>
      </c>
      <c r="AH86" s="41">
        <f t="shared" si="52"/>
        <v>12.014000000000124</v>
      </c>
      <c r="AI86" s="42" t="str">
        <f>IF(AH86&gt;=12,"ok","ERR")</f>
        <v>ok</v>
      </c>
      <c r="AJ86" s="38">
        <f t="shared" si="53"/>
        <v>3.7303333333331921</v>
      </c>
      <c r="AK86" s="8" t="str">
        <f>IF(C86="MH-3",VLOOKUP(V86,Lookups!$A$3:$I$12,8,FALSE),"")</f>
        <v/>
      </c>
      <c r="AM86" s="7">
        <v>1</v>
      </c>
      <c r="AN86" s="22">
        <f t="shared" si="31"/>
        <v>10</v>
      </c>
    </row>
    <row r="87" spans="1:40" x14ac:dyDescent="0.25">
      <c r="A87" s="5">
        <v>428</v>
      </c>
      <c r="B87" s="5"/>
      <c r="C87" s="5" t="s">
        <v>59</v>
      </c>
      <c r="D87" s="5"/>
      <c r="E87" s="5" t="s">
        <v>107</v>
      </c>
      <c r="F87" s="35">
        <v>2017.45</v>
      </c>
      <c r="G87" s="5" t="s">
        <v>18</v>
      </c>
      <c r="H87" s="64">
        <v>1124.3699999999999</v>
      </c>
      <c r="I87" s="36"/>
      <c r="J87" s="36"/>
      <c r="K87" s="36"/>
      <c r="L87" s="36"/>
      <c r="M87" s="38">
        <f>H87+I87*J87+K87*L87</f>
        <v>1124.3699999999999</v>
      </c>
      <c r="N87" s="36"/>
      <c r="O87" s="36"/>
      <c r="P87" s="36"/>
      <c r="Q87" s="36"/>
      <c r="R87" s="38">
        <f t="shared" si="46"/>
        <v>1124.3699999999999</v>
      </c>
      <c r="S87" s="59">
        <v>6.5</v>
      </c>
      <c r="T87" s="37">
        <f t="shared" si="47"/>
        <v>1123.8283333333331</v>
      </c>
      <c r="U87" s="5">
        <v>15.25</v>
      </c>
      <c r="V87" s="56">
        <v>12</v>
      </c>
      <c r="W87" s="38">
        <f>VLOOKUP(V87,Lookups!$A$17:$B$30,2,FALSE)</f>
        <v>2</v>
      </c>
      <c r="X87" s="39">
        <v>1</v>
      </c>
      <c r="Y87" s="60">
        <f t="shared" si="48"/>
        <v>1121.3900000000001</v>
      </c>
      <c r="Z87" s="60">
        <f t="shared" si="49"/>
        <v>1123.8283333333331</v>
      </c>
      <c r="AA87" s="40">
        <v>18</v>
      </c>
      <c r="AB87" s="61">
        <f>IF(AA87&gt;0,T87+S87/12-U87/12-AA87/12,T87)</f>
        <v>1121.5991666666666</v>
      </c>
      <c r="AC87" s="61"/>
      <c r="AD87" s="46">
        <v>1121.3900000000001</v>
      </c>
      <c r="AE87" s="42" t="str">
        <f t="shared" si="50"/>
        <v>ok</v>
      </c>
      <c r="AF87" s="42" t="str">
        <f t="shared" si="34"/>
        <v>ok</v>
      </c>
      <c r="AG87" s="38">
        <f t="shared" si="51"/>
        <v>1120.3900000000001</v>
      </c>
      <c r="AH87" s="41">
        <f t="shared" si="52"/>
        <v>14.509999999998399</v>
      </c>
      <c r="AI87" s="42" t="str">
        <f t="shared" ref="AI87" si="54">IF(AH87&gt;=12,"ok","ERR")</f>
        <v>ok</v>
      </c>
      <c r="AJ87" s="38">
        <f t="shared" si="53"/>
        <v>3.4383333333330484</v>
      </c>
      <c r="AK87" s="8" t="str">
        <f>IF(C87="MH-3",VLOOKUP(V87,Lookups!$A$3:$I$12,8,FALSE),"")</f>
        <v/>
      </c>
      <c r="AM87" s="7">
        <v>2</v>
      </c>
      <c r="AN87" s="22">
        <f t="shared" si="31"/>
        <v>20</v>
      </c>
    </row>
    <row r="88" spans="1:40" x14ac:dyDescent="0.25">
      <c r="A88" s="5">
        <v>429</v>
      </c>
      <c r="B88" s="5"/>
      <c r="C88" s="5" t="s">
        <v>59</v>
      </c>
      <c r="D88" s="5"/>
      <c r="E88" s="5" t="s">
        <v>107</v>
      </c>
      <c r="F88" s="35">
        <v>2017.59</v>
      </c>
      <c r="G88" s="5" t="s">
        <v>17</v>
      </c>
      <c r="H88" s="64">
        <v>1125.6300000000001</v>
      </c>
      <c r="I88" s="36"/>
      <c r="J88" s="36"/>
      <c r="K88" s="36"/>
      <c r="L88" s="36"/>
      <c r="M88" s="38">
        <f>H88+I88*J88+K88*L88</f>
        <v>1125.6300000000001</v>
      </c>
      <c r="N88" s="36"/>
      <c r="O88" s="36"/>
      <c r="P88" s="36"/>
      <c r="Q88" s="36"/>
      <c r="R88" s="38">
        <f>M88+N88*O88+P88*Q88</f>
        <v>1125.6300000000001</v>
      </c>
      <c r="S88" s="59">
        <v>6.5</v>
      </c>
      <c r="T88" s="37">
        <f>R88-S88/12</f>
        <v>1125.0883333333334</v>
      </c>
      <c r="U88" s="5">
        <v>15.25</v>
      </c>
      <c r="V88" s="56">
        <v>12</v>
      </c>
      <c r="W88" s="38">
        <f>VLOOKUP(V88,Lookups!$A$17:$B$30,2,FALSE)</f>
        <v>2</v>
      </c>
      <c r="X88" s="39">
        <v>1</v>
      </c>
      <c r="Y88" s="60">
        <f>ROUND(MIN(T88-U88/12-W88/12-X88,T88-D88+V88/12),2)</f>
        <v>1122.6500000000001</v>
      </c>
      <c r="Z88" s="60">
        <f>IF(AC88&gt;0,AB88-AC88/12-W88/12,T88)</f>
        <v>1122.1925000000001</v>
      </c>
      <c r="AA88" s="40">
        <v>18</v>
      </c>
      <c r="AB88" s="61">
        <f>IF(AA88&gt;0,T88+S88/12-U88/12-AA88/12,T88)</f>
        <v>1122.8591666666669</v>
      </c>
      <c r="AC88" s="61">
        <v>6</v>
      </c>
      <c r="AD88" s="46">
        <v>1121.01</v>
      </c>
      <c r="AE88" s="42" t="str">
        <f>IF(AD88&lt;=Y88,"ok","ERR")</f>
        <v>ok</v>
      </c>
      <c r="AF88" s="42" t="str">
        <f>IF(AD88&lt;=Z88+0.01,"ok","ERR")</f>
        <v>ok</v>
      </c>
      <c r="AG88" s="38">
        <f>AD88-V88/12</f>
        <v>1120.01</v>
      </c>
      <c r="AH88" s="41">
        <f>IF(AA88&gt;0,(AB88-AG88)*12,"")</f>
        <v>34.190000000002328</v>
      </c>
      <c r="AI88" s="42" t="str">
        <f>IF(AH88&gt;=12,"ok","ERR")</f>
        <v>ok</v>
      </c>
      <c r="AJ88" s="38">
        <f>(T88-AD88+V88/12)</f>
        <v>5.0783333333333758</v>
      </c>
      <c r="AK88" s="8" t="str">
        <f>IF(C88="MH-3",VLOOKUP(V88,Lookups!$A$3:$I$12,8,FALSE),"")</f>
        <v/>
      </c>
      <c r="AM88" s="7">
        <v>2</v>
      </c>
      <c r="AN88" s="22">
        <f>AM88*10</f>
        <v>20</v>
      </c>
    </row>
    <row r="89" spans="1:40" x14ac:dyDescent="0.25">
      <c r="A89" s="5">
        <v>430</v>
      </c>
      <c r="B89" s="5"/>
      <c r="C89" s="5" t="s">
        <v>59</v>
      </c>
      <c r="D89" s="5"/>
      <c r="E89" s="5" t="s">
        <v>88</v>
      </c>
      <c r="F89" s="35">
        <v>1567</v>
      </c>
      <c r="G89" s="5" t="s">
        <v>18</v>
      </c>
      <c r="H89" s="8">
        <v>1127.28</v>
      </c>
      <c r="I89" s="24">
        <v>-1.6E-2</v>
      </c>
      <c r="J89" s="24">
        <v>12</v>
      </c>
      <c r="K89" s="36"/>
      <c r="L89" s="36"/>
      <c r="M89" s="38">
        <f t="shared" si="35"/>
        <v>1127.088</v>
      </c>
      <c r="N89" s="5">
        <v>-8.3000000000000004E-2</v>
      </c>
      <c r="O89" s="8">
        <v>2</v>
      </c>
      <c r="P89" s="36"/>
      <c r="Q89" s="36"/>
      <c r="R89" s="38">
        <f t="shared" si="46"/>
        <v>1126.922</v>
      </c>
      <c r="S89" s="59">
        <v>0.5</v>
      </c>
      <c r="T89" s="37">
        <f t="shared" si="47"/>
        <v>1126.8803333333333</v>
      </c>
      <c r="U89" s="5">
        <v>15.25</v>
      </c>
      <c r="V89" s="56">
        <v>12</v>
      </c>
      <c r="W89" s="38">
        <f>VLOOKUP(V89,Lookups!$A$17:$B$30,2,FALSE)</f>
        <v>2</v>
      </c>
      <c r="X89" s="39">
        <v>1</v>
      </c>
      <c r="Y89" s="60">
        <f t="shared" si="48"/>
        <v>1124.44</v>
      </c>
      <c r="Z89" s="60">
        <f t="shared" si="49"/>
        <v>1126.8803333333333</v>
      </c>
      <c r="AA89" s="40">
        <v>18</v>
      </c>
      <c r="AB89" s="61">
        <f t="shared" si="33"/>
        <v>1124.1511666666668</v>
      </c>
      <c r="AC89" s="61"/>
      <c r="AD89" s="46">
        <v>1124.1500000000001</v>
      </c>
      <c r="AE89" s="42" t="str">
        <f t="shared" si="50"/>
        <v>ok</v>
      </c>
      <c r="AF89" s="42" t="str">
        <f t="shared" si="34"/>
        <v>ok</v>
      </c>
      <c r="AG89" s="38">
        <f t="shared" si="51"/>
        <v>1123.1500000000001</v>
      </c>
      <c r="AH89" s="41">
        <f t="shared" si="52"/>
        <v>12.014000000000124</v>
      </c>
      <c r="AI89" s="42" t="str">
        <f>IF(AH89&gt;=12,"ok","ERR")</f>
        <v>ok</v>
      </c>
      <c r="AJ89" s="38">
        <f t="shared" si="53"/>
        <v>3.7303333333331921</v>
      </c>
      <c r="AK89" s="8" t="str">
        <f>IF(C89="MH-3",VLOOKUP(V89,Lookups!$A$3:$I$12,8,FALSE),"")</f>
        <v/>
      </c>
      <c r="AM89" s="7">
        <v>1</v>
      </c>
      <c r="AN89" s="22">
        <f t="shared" si="31"/>
        <v>10</v>
      </c>
    </row>
    <row r="90" spans="1:40" x14ac:dyDescent="0.25">
      <c r="A90" s="5">
        <v>431</v>
      </c>
      <c r="B90" s="5"/>
      <c r="C90" s="5" t="s">
        <v>103</v>
      </c>
      <c r="D90" s="5"/>
      <c r="E90" s="5" t="s">
        <v>3</v>
      </c>
      <c r="F90" s="35">
        <v>18877</v>
      </c>
      <c r="G90" s="5" t="s">
        <v>18</v>
      </c>
      <c r="H90" s="64">
        <v>1125.31</v>
      </c>
      <c r="I90" s="36"/>
      <c r="J90" s="36"/>
      <c r="K90" s="36"/>
      <c r="L90" s="36"/>
      <c r="M90" s="38">
        <f>H90+I90*J90+K90*L90</f>
        <v>1125.31</v>
      </c>
      <c r="N90" s="36"/>
      <c r="O90" s="36"/>
      <c r="P90" s="36"/>
      <c r="Q90" s="36"/>
      <c r="R90" s="38">
        <f>M90+N90*O90+P90*Q90</f>
        <v>1125.31</v>
      </c>
      <c r="S90" s="59">
        <v>3</v>
      </c>
      <c r="T90" s="37">
        <f>R90-S90/12</f>
        <v>1125.06</v>
      </c>
      <c r="U90" s="5">
        <v>0</v>
      </c>
      <c r="V90" s="56">
        <v>12</v>
      </c>
      <c r="W90" s="38">
        <f>VLOOKUP(V90,Lookups!$A$17:$B$30,2,FALSE)</f>
        <v>2</v>
      </c>
      <c r="X90" s="39">
        <v>2</v>
      </c>
      <c r="Y90" s="60">
        <f>ROUND(MIN(T90-U90/12-W90/12-X90,T90-D90+V90/12),2)</f>
        <v>1122.8900000000001</v>
      </c>
      <c r="Z90" s="60">
        <f>IF(AC90&gt;0,AB90-AC90/12-W90/12,T90)</f>
        <v>1125.06</v>
      </c>
      <c r="AA90" s="40">
        <v>0</v>
      </c>
      <c r="AB90" s="64">
        <v>1122.8900000000001</v>
      </c>
      <c r="AC90" s="61"/>
      <c r="AD90" s="46">
        <v>1122.8900000000001</v>
      </c>
      <c r="AE90" s="42" t="str">
        <f>IF(AD90&lt;=Y90,"ok","ERR")</f>
        <v>ok</v>
      </c>
      <c r="AF90" s="42" t="str">
        <f>IF(AD90&lt;=Z90+0.01,"ok","ERR")</f>
        <v>ok</v>
      </c>
      <c r="AG90" s="38">
        <f>AD90-V90/12</f>
        <v>1121.8900000000001</v>
      </c>
      <c r="AH90" s="41" t="str">
        <f>IF(AA90&gt;0,(AB90-AG90)*12,"")</f>
        <v/>
      </c>
      <c r="AI90" s="42" t="str">
        <f>IF(AH90&gt;=12,"ok","ERR")</f>
        <v>ok</v>
      </c>
      <c r="AJ90" s="38">
        <f>(T90-AD90+V90/12)</f>
        <v>3.1699999999998454</v>
      </c>
      <c r="AK90" s="8" t="str">
        <f>IF(C90="MH-3",VLOOKUP(V90,Lookups!$A$3:$I$12,8,FALSE),"")</f>
        <v/>
      </c>
      <c r="AM90" s="7">
        <v>1</v>
      </c>
      <c r="AN90" s="22">
        <f>AM90*10</f>
        <v>10</v>
      </c>
    </row>
    <row r="91" spans="1:40" x14ac:dyDescent="0.25">
      <c r="A91" s="85" t="s">
        <v>104</v>
      </c>
      <c r="B91" s="85"/>
      <c r="C91" s="5" t="s">
        <v>89</v>
      </c>
      <c r="D91" s="5"/>
      <c r="E91" s="5" t="s">
        <v>88</v>
      </c>
      <c r="F91" s="35">
        <v>1585.78</v>
      </c>
      <c r="G91" s="5" t="s">
        <v>18</v>
      </c>
      <c r="H91" s="8">
        <v>1126.81</v>
      </c>
      <c r="I91" s="24">
        <v>-1.6E-2</v>
      </c>
      <c r="J91" s="24">
        <v>1.42</v>
      </c>
      <c r="K91" s="36"/>
      <c r="L91" s="36"/>
      <c r="M91" s="38">
        <f>H91+I91*J91+K91*L91</f>
        <v>1126.78728</v>
      </c>
      <c r="N91" s="36"/>
      <c r="O91" s="36"/>
      <c r="P91" s="36"/>
      <c r="Q91" s="36"/>
      <c r="R91" s="38">
        <f t="shared" si="46"/>
        <v>1126.78728</v>
      </c>
      <c r="S91" s="59">
        <v>0</v>
      </c>
      <c r="T91" s="37">
        <f t="shared" si="47"/>
        <v>1126.78728</v>
      </c>
      <c r="U91" s="5">
        <v>15.25</v>
      </c>
      <c r="V91" s="56">
        <v>18</v>
      </c>
      <c r="W91" s="38">
        <f>VLOOKUP(V91,Lookups!$A$17:$B$30,2,FALSE)</f>
        <v>2.5</v>
      </c>
      <c r="X91" s="39">
        <v>1</v>
      </c>
      <c r="Y91" s="60">
        <f t="shared" si="48"/>
        <v>1124.31</v>
      </c>
      <c r="Z91" s="60">
        <f t="shared" si="49"/>
        <v>1126.78728</v>
      </c>
      <c r="AA91" s="40">
        <v>0</v>
      </c>
      <c r="AB91" s="61" t="str">
        <f>IF(AA91&gt;0,T91+S91/12-U91/12-AA91/12,"NA")</f>
        <v>NA</v>
      </c>
      <c r="AC91" s="61"/>
      <c r="AD91" s="73">
        <v>1119.3699999999999</v>
      </c>
      <c r="AE91" s="42" t="str">
        <f t="shared" si="50"/>
        <v>ok</v>
      </c>
      <c r="AF91" s="42" t="str">
        <f t="shared" si="34"/>
        <v>ok</v>
      </c>
      <c r="AG91" s="38">
        <f t="shared" si="51"/>
        <v>1117.8699999999999</v>
      </c>
      <c r="AH91" s="41" t="str">
        <f t="shared" si="52"/>
        <v/>
      </c>
      <c r="AI91" s="42" t="str">
        <f>IF(AH91&gt;=12,"ok","ERR")</f>
        <v>ok</v>
      </c>
      <c r="AJ91" s="38">
        <f t="shared" si="53"/>
        <v>8.9172800000001189</v>
      </c>
      <c r="AK91" s="8" t="str">
        <f>IF(C91="MH-3",VLOOKUP(V91,Lookups!$A$3:$I$12,8,FALSE),"")</f>
        <v/>
      </c>
      <c r="AM91" s="7">
        <v>0</v>
      </c>
      <c r="AN91" s="22">
        <f t="shared" si="31"/>
        <v>0</v>
      </c>
    </row>
    <row r="92" spans="1:40" x14ac:dyDescent="0.25">
      <c r="A92" s="85">
        <v>432</v>
      </c>
      <c r="B92" s="85"/>
      <c r="C92" s="5" t="s">
        <v>31</v>
      </c>
      <c r="D92" s="5"/>
      <c r="E92" s="5" t="s">
        <v>88</v>
      </c>
      <c r="F92" s="35">
        <v>1585.5</v>
      </c>
      <c r="G92" s="5" t="s">
        <v>17</v>
      </c>
      <c r="H92" s="8">
        <v>1126.82</v>
      </c>
      <c r="I92" s="24">
        <v>-1.6E-2</v>
      </c>
      <c r="J92" s="24">
        <v>6</v>
      </c>
      <c r="K92" s="36"/>
      <c r="L92" s="36"/>
      <c r="M92" s="38">
        <f>H92+I92*J92+K92*L92</f>
        <v>1126.7239999999999</v>
      </c>
      <c r="N92" s="36"/>
      <c r="O92" s="36"/>
      <c r="P92" s="36"/>
      <c r="Q92" s="36"/>
      <c r="R92" s="38">
        <f t="shared" si="46"/>
        <v>1126.7239999999999</v>
      </c>
      <c r="S92" s="59">
        <v>0</v>
      </c>
      <c r="T92" s="37">
        <f t="shared" si="47"/>
        <v>1126.7239999999999</v>
      </c>
      <c r="U92" s="5">
        <v>0</v>
      </c>
      <c r="V92" s="56">
        <v>24</v>
      </c>
      <c r="W92" s="38">
        <f>VLOOKUP(V92,Lookups!$A$17:$B$30,2,FALSE)</f>
        <v>3</v>
      </c>
      <c r="X92" s="39">
        <v>2</v>
      </c>
      <c r="Y92" s="60">
        <f t="shared" si="48"/>
        <v>1124.47</v>
      </c>
      <c r="Z92" s="60">
        <f t="shared" si="49"/>
        <v>1126.7239999999999</v>
      </c>
      <c r="AA92" s="40">
        <v>0</v>
      </c>
      <c r="AB92" s="61">
        <f>IF(AA92&gt;0,T92+S92/12-U92/12-AA92/12,T92)</f>
        <v>1126.7239999999999</v>
      </c>
      <c r="AC92" s="61"/>
      <c r="AD92" s="46">
        <v>1118.9100000000001</v>
      </c>
      <c r="AE92" s="42" t="str">
        <f t="shared" si="50"/>
        <v>ok</v>
      </c>
      <c r="AF92" s="42" t="str">
        <f t="shared" si="34"/>
        <v>ok</v>
      </c>
      <c r="AG92" s="38">
        <f t="shared" si="51"/>
        <v>1116.9100000000001</v>
      </c>
      <c r="AH92" s="41" t="str">
        <f t="shared" si="52"/>
        <v/>
      </c>
      <c r="AI92" s="42" t="str">
        <f t="shared" ref="AI92" si="55">IF(AH92&gt;=12,"ok","ERR")</f>
        <v>ok</v>
      </c>
      <c r="AJ92" s="38">
        <f t="shared" si="53"/>
        <v>9.8139999999998508</v>
      </c>
      <c r="AK92" s="8">
        <f>IF(C92="MH-3",VLOOKUP(V92,Lookups!$A$3:$I$12,8,FALSE),"")</f>
        <v>4.583333333333333</v>
      </c>
      <c r="AM92" s="7">
        <v>0</v>
      </c>
      <c r="AN92" s="22">
        <f t="shared" si="31"/>
        <v>0</v>
      </c>
    </row>
    <row r="93" spans="1:40" x14ac:dyDescent="0.25">
      <c r="A93" s="5">
        <v>434</v>
      </c>
      <c r="B93" s="5"/>
      <c r="C93" s="5" t="s">
        <v>54</v>
      </c>
      <c r="D93" s="5"/>
      <c r="E93" s="5" t="s">
        <v>88</v>
      </c>
      <c r="F93" s="35">
        <v>1812</v>
      </c>
      <c r="G93" s="5" t="s">
        <v>18</v>
      </c>
      <c r="H93" s="8">
        <v>1121.1600000000001</v>
      </c>
      <c r="I93" s="24">
        <v>-1.6E-2</v>
      </c>
      <c r="J93" s="24">
        <v>12</v>
      </c>
      <c r="K93" s="36"/>
      <c r="L93" s="36"/>
      <c r="M93" s="38">
        <f t="shared" si="35"/>
        <v>1120.9680000000001</v>
      </c>
      <c r="N93" s="5">
        <v>-8.3000000000000004E-2</v>
      </c>
      <c r="O93" s="8">
        <v>2</v>
      </c>
      <c r="P93" s="36"/>
      <c r="Q93" s="36"/>
      <c r="R93" s="38">
        <f t="shared" si="36"/>
        <v>1120.8020000000001</v>
      </c>
      <c r="S93" s="59">
        <v>0.5</v>
      </c>
      <c r="T93" s="37">
        <f t="shared" si="37"/>
        <v>1120.7603333333334</v>
      </c>
      <c r="U93" s="5">
        <v>15.25</v>
      </c>
      <c r="V93" s="56">
        <v>12</v>
      </c>
      <c r="W93" s="38">
        <f>VLOOKUP(V93,Lookups!$A$17:$B$30,2,FALSE)</f>
        <v>2</v>
      </c>
      <c r="X93" s="39">
        <v>1</v>
      </c>
      <c r="Y93" s="60">
        <f t="shared" si="38"/>
        <v>1118.32</v>
      </c>
      <c r="Z93" s="60">
        <f t="shared" si="39"/>
        <v>1120.7603333333334</v>
      </c>
      <c r="AA93" s="40">
        <v>18</v>
      </c>
      <c r="AB93" s="61">
        <f t="shared" si="33"/>
        <v>1118.0311666666669</v>
      </c>
      <c r="AC93" s="61"/>
      <c r="AD93" s="46">
        <v>1118.03</v>
      </c>
      <c r="AE93" s="42" t="str">
        <f t="shared" si="40"/>
        <v>ok</v>
      </c>
      <c r="AF93" s="42" t="str">
        <f t="shared" si="34"/>
        <v>ok</v>
      </c>
      <c r="AG93" s="38">
        <f t="shared" si="41"/>
        <v>1117.03</v>
      </c>
      <c r="AH93" s="71">
        <f t="shared" si="42"/>
        <v>12.014000000002852</v>
      </c>
      <c r="AI93" s="72" t="str">
        <f t="shared" si="43"/>
        <v>ok</v>
      </c>
      <c r="AJ93" s="38">
        <f t="shared" si="44"/>
        <v>3.7303333333334194</v>
      </c>
      <c r="AK93" s="8" t="str">
        <f>IF(C93="MH-3",VLOOKUP(V93,Lookups!$A$3:$I$12,8,FALSE),"")</f>
        <v/>
      </c>
      <c r="AM93" s="7">
        <v>1</v>
      </c>
      <c r="AN93" s="22">
        <f t="shared" si="31"/>
        <v>10</v>
      </c>
    </row>
    <row r="94" spans="1:40" x14ac:dyDescent="0.25">
      <c r="A94" s="85">
        <v>436</v>
      </c>
      <c r="B94" s="85"/>
      <c r="C94" s="5" t="s">
        <v>54</v>
      </c>
      <c r="D94" s="5"/>
      <c r="E94" s="5" t="s">
        <v>88</v>
      </c>
      <c r="F94" s="35">
        <v>1812</v>
      </c>
      <c r="G94" s="5" t="s">
        <v>17</v>
      </c>
      <c r="H94" s="8">
        <v>1121.1600000000001</v>
      </c>
      <c r="I94" s="24">
        <v>-1.6E-2</v>
      </c>
      <c r="J94" s="24">
        <v>12</v>
      </c>
      <c r="K94" s="36"/>
      <c r="L94" s="36"/>
      <c r="M94" s="38">
        <f t="shared" si="35"/>
        <v>1120.9680000000001</v>
      </c>
      <c r="N94" s="5">
        <v>-8.3000000000000004E-2</v>
      </c>
      <c r="O94" s="8">
        <v>2</v>
      </c>
      <c r="P94" s="36"/>
      <c r="Q94" s="36"/>
      <c r="R94" s="38">
        <f t="shared" si="36"/>
        <v>1120.8020000000001</v>
      </c>
      <c r="S94" s="59">
        <v>0.5</v>
      </c>
      <c r="T94" s="37">
        <f t="shared" si="37"/>
        <v>1120.7603333333334</v>
      </c>
      <c r="U94" s="5">
        <v>15.25</v>
      </c>
      <c r="V94" s="56">
        <v>12</v>
      </c>
      <c r="W94" s="38">
        <f>VLOOKUP(V94,Lookups!$A$17:$B$30,2,FALSE)</f>
        <v>2</v>
      </c>
      <c r="X94" s="39">
        <v>1</v>
      </c>
      <c r="Y94" s="60">
        <f t="shared" si="38"/>
        <v>1118.32</v>
      </c>
      <c r="Z94" s="60">
        <f t="shared" si="39"/>
        <v>1120.7603333333334</v>
      </c>
      <c r="AA94" s="40">
        <v>18</v>
      </c>
      <c r="AB94" s="61">
        <f t="shared" si="33"/>
        <v>1118.0311666666669</v>
      </c>
      <c r="AC94" s="61"/>
      <c r="AD94" s="46">
        <v>1118.03</v>
      </c>
      <c r="AE94" s="42" t="str">
        <f t="shared" si="40"/>
        <v>ok</v>
      </c>
      <c r="AF94" s="42" t="str">
        <f t="shared" si="34"/>
        <v>ok</v>
      </c>
      <c r="AG94" s="38">
        <f t="shared" si="41"/>
        <v>1117.03</v>
      </c>
      <c r="AH94" s="41">
        <f t="shared" si="42"/>
        <v>12.014000000002852</v>
      </c>
      <c r="AI94" s="42" t="str">
        <f t="shared" si="43"/>
        <v>ok</v>
      </c>
      <c r="AJ94" s="38">
        <f t="shared" si="44"/>
        <v>3.7303333333334194</v>
      </c>
      <c r="AK94" s="8" t="str">
        <f>IF(C94="MH-3",VLOOKUP(V94,Lookups!$A$3:$I$12,8,FALSE),"")</f>
        <v/>
      </c>
      <c r="AM94" s="7">
        <v>1</v>
      </c>
      <c r="AN94" s="22">
        <f t="shared" si="31"/>
        <v>10</v>
      </c>
    </row>
    <row r="95" spans="1:40" x14ac:dyDescent="0.25">
      <c r="A95" s="5">
        <v>437</v>
      </c>
      <c r="B95" s="5"/>
      <c r="C95" s="5" t="s">
        <v>31</v>
      </c>
      <c r="D95" s="5"/>
      <c r="E95" s="5" t="s">
        <v>88</v>
      </c>
      <c r="F95" s="35">
        <v>1812</v>
      </c>
      <c r="G95" s="5" t="s">
        <v>17</v>
      </c>
      <c r="H95" s="8">
        <v>1121.1600000000001</v>
      </c>
      <c r="I95" s="24">
        <v>-1.6E-2</v>
      </c>
      <c r="J95" s="24">
        <v>6</v>
      </c>
      <c r="K95" s="36"/>
      <c r="L95" s="36"/>
      <c r="M95" s="38">
        <f>H95+I95*J95+K95*L95</f>
        <v>1121.0640000000001</v>
      </c>
      <c r="N95" s="36"/>
      <c r="O95" s="36"/>
      <c r="P95" s="36"/>
      <c r="Q95" s="36"/>
      <c r="R95" s="38">
        <f>M95+N95*O95+P95*Q95</f>
        <v>1121.0640000000001</v>
      </c>
      <c r="S95" s="59">
        <v>0</v>
      </c>
      <c r="T95" s="37">
        <f>R95-S95/12</f>
        <v>1121.0640000000001</v>
      </c>
      <c r="U95" s="5">
        <v>15.25</v>
      </c>
      <c r="V95" s="56">
        <v>24</v>
      </c>
      <c r="W95" s="38">
        <f>VLOOKUP(V95,Lookups!$A$17:$B$30,2,FALSE)</f>
        <v>3</v>
      </c>
      <c r="X95" s="39">
        <v>1</v>
      </c>
      <c r="Y95" s="60">
        <f>ROUND(MIN(T95-U95/12-W95/12-X95,T95-D95+V95/12),2)</f>
        <v>1118.54</v>
      </c>
      <c r="Z95" s="60">
        <f>IF(AC95&gt;0,AB95-AC95/12-W95/12,T95)</f>
        <v>1121.0640000000001</v>
      </c>
      <c r="AA95" s="40">
        <v>0</v>
      </c>
      <c r="AB95" s="61" t="str">
        <f>IF(AA95&gt;0,T95+S95/12-U95/12-AA95/12,"NA")</f>
        <v>NA</v>
      </c>
      <c r="AC95" s="61"/>
      <c r="AD95" s="46">
        <v>1117.51</v>
      </c>
      <c r="AE95" s="42" t="str">
        <f>IF(AD95&lt;=Y95,"ok","ERR")</f>
        <v>ok</v>
      </c>
      <c r="AF95" s="42" t="str">
        <f t="shared" si="34"/>
        <v>ok</v>
      </c>
      <c r="AG95" s="38">
        <f>AD95-V95/12</f>
        <v>1115.51</v>
      </c>
      <c r="AH95" s="41" t="str">
        <f>IF(AA95&gt;0,(AB95-AG95)*12,"")</f>
        <v/>
      </c>
      <c r="AI95" s="42" t="str">
        <f t="shared" si="43"/>
        <v>ok</v>
      </c>
      <c r="AJ95" s="38">
        <f>(T95-AD95+V95/12)</f>
        <v>5.5540000000000873</v>
      </c>
      <c r="AK95" s="8">
        <f>IF(C95="MH-3",VLOOKUP(V95,Lookups!$A$3:$I$12,8,FALSE),"")</f>
        <v>4.583333333333333</v>
      </c>
      <c r="AN95" s="22">
        <f>AM95*10</f>
        <v>0</v>
      </c>
    </row>
    <row r="96" spans="1:40" x14ac:dyDescent="0.25">
      <c r="A96" s="85">
        <v>438</v>
      </c>
      <c r="B96" s="85"/>
      <c r="C96" s="5" t="s">
        <v>31</v>
      </c>
      <c r="D96" s="5"/>
      <c r="E96" s="5" t="s">
        <v>88</v>
      </c>
      <c r="F96" s="35">
        <v>2027.23</v>
      </c>
      <c r="G96" s="5" t="s">
        <v>17</v>
      </c>
      <c r="H96" s="64">
        <v>1115.7</v>
      </c>
      <c r="I96" s="36"/>
      <c r="J96" s="36"/>
      <c r="K96" s="36"/>
      <c r="L96" s="36"/>
      <c r="M96" s="38">
        <f t="shared" si="35"/>
        <v>1115.7</v>
      </c>
      <c r="N96" s="36"/>
      <c r="O96" s="36"/>
      <c r="P96" s="36"/>
      <c r="Q96" s="36"/>
      <c r="R96" s="38">
        <f t="shared" si="36"/>
        <v>1115.7</v>
      </c>
      <c r="S96" s="59">
        <v>0</v>
      </c>
      <c r="T96" s="37">
        <f t="shared" si="37"/>
        <v>1115.7</v>
      </c>
      <c r="U96" s="5">
        <v>0</v>
      </c>
      <c r="V96" s="56">
        <v>24</v>
      </c>
      <c r="W96" s="38">
        <f>VLOOKUP(V96,Lookups!$A$17:$B$30,2,FALSE)</f>
        <v>3</v>
      </c>
      <c r="X96" s="39">
        <v>2</v>
      </c>
      <c r="Y96" s="60">
        <f t="shared" si="38"/>
        <v>1113.45</v>
      </c>
      <c r="Z96" s="60">
        <f t="shared" si="39"/>
        <v>1115.7</v>
      </c>
      <c r="AA96" s="40">
        <v>0</v>
      </c>
      <c r="AB96" s="61" t="str">
        <f t="shared" si="33"/>
        <v>NA</v>
      </c>
      <c r="AC96" s="61"/>
      <c r="AD96" s="46">
        <v>1112.17</v>
      </c>
      <c r="AE96" s="42" t="str">
        <f t="shared" si="40"/>
        <v>ok</v>
      </c>
      <c r="AF96" s="42" t="str">
        <f t="shared" si="34"/>
        <v>ok</v>
      </c>
      <c r="AG96" s="38">
        <f t="shared" si="41"/>
        <v>1110.17</v>
      </c>
      <c r="AH96" s="41" t="str">
        <f t="shared" si="42"/>
        <v/>
      </c>
      <c r="AI96" s="42" t="str">
        <f t="shared" si="43"/>
        <v>ok</v>
      </c>
      <c r="AJ96" s="38">
        <f t="shared" si="44"/>
        <v>5.5299999999999727</v>
      </c>
      <c r="AK96" s="8">
        <f>IF(C96="MH-3",VLOOKUP(V96,Lookups!$A$3:$I$12,8,FALSE),"")</f>
        <v>4.583333333333333</v>
      </c>
      <c r="AM96" s="7">
        <v>0</v>
      </c>
      <c r="AN96" s="22">
        <f t="shared" si="31"/>
        <v>0</v>
      </c>
    </row>
    <row r="97" spans="1:40" x14ac:dyDescent="0.25">
      <c r="A97" s="85" t="s">
        <v>92</v>
      </c>
      <c r="B97" s="85"/>
      <c r="C97" s="5" t="s">
        <v>89</v>
      </c>
      <c r="D97" s="5"/>
      <c r="E97" s="5" t="s">
        <v>88</v>
      </c>
      <c r="F97" s="35">
        <v>2034.84</v>
      </c>
      <c r="G97" s="5" t="s">
        <v>17</v>
      </c>
      <c r="H97" s="8">
        <v>1115.58</v>
      </c>
      <c r="I97" s="24">
        <v>-1.6E-2</v>
      </c>
      <c r="J97" s="24">
        <v>12</v>
      </c>
      <c r="K97" s="36"/>
      <c r="L97" s="36"/>
      <c r="M97" s="38">
        <f t="shared" si="35"/>
        <v>1115.3879999999999</v>
      </c>
      <c r="N97" s="5">
        <v>-8.3000000000000004E-2</v>
      </c>
      <c r="O97" s="8">
        <v>0.77</v>
      </c>
      <c r="P97" s="36"/>
      <c r="Q97" s="36"/>
      <c r="R97" s="38">
        <f t="shared" si="36"/>
        <v>1115.3240899999998</v>
      </c>
      <c r="S97" s="59">
        <v>0</v>
      </c>
      <c r="T97" s="37">
        <f t="shared" si="37"/>
        <v>1115.3240899999998</v>
      </c>
      <c r="U97" s="5">
        <v>15.25</v>
      </c>
      <c r="V97" s="69">
        <v>24</v>
      </c>
      <c r="W97" s="38">
        <f>VLOOKUP(V97,Lookups!$A$17:$B$30,2,FALSE)</f>
        <v>3</v>
      </c>
      <c r="X97" s="39">
        <v>1</v>
      </c>
      <c r="Y97" s="60">
        <f t="shared" si="38"/>
        <v>1112.8</v>
      </c>
      <c r="Z97" s="60">
        <f t="shared" si="39"/>
        <v>1115.3240899999998</v>
      </c>
      <c r="AA97" s="40">
        <v>18</v>
      </c>
      <c r="AB97" s="61">
        <f t="shared" si="33"/>
        <v>1112.5532566666666</v>
      </c>
      <c r="AC97" s="61"/>
      <c r="AD97" s="68">
        <v>1109.2</v>
      </c>
      <c r="AE97" s="42" t="str">
        <f t="shared" si="40"/>
        <v>ok</v>
      </c>
      <c r="AF97" s="42" t="str">
        <f t="shared" si="34"/>
        <v>ok</v>
      </c>
      <c r="AG97" s="38">
        <f t="shared" si="41"/>
        <v>1107.2</v>
      </c>
      <c r="AH97" s="41">
        <f t="shared" si="42"/>
        <v>64.239079999998467</v>
      </c>
      <c r="AI97" s="42" t="str">
        <f t="shared" si="43"/>
        <v>ok</v>
      </c>
      <c r="AJ97" s="38">
        <f t="shared" si="44"/>
        <v>8.1240899999997964</v>
      </c>
      <c r="AK97" s="8" t="str">
        <f>IF(C97="MH-3",VLOOKUP(V97,Lookups!$A$3:$I$12,8,FALSE),"")</f>
        <v/>
      </c>
      <c r="AM97" s="7">
        <v>1</v>
      </c>
      <c r="AN97" s="22">
        <f t="shared" si="31"/>
        <v>10</v>
      </c>
    </row>
    <row r="98" spans="1:40" x14ac:dyDescent="0.25">
      <c r="A98" s="5">
        <v>440</v>
      </c>
      <c r="B98" s="5"/>
      <c r="C98" s="5" t="s">
        <v>83</v>
      </c>
      <c r="D98" s="5"/>
      <c r="E98" s="5" t="s">
        <v>93</v>
      </c>
      <c r="F98" s="35">
        <v>2635.36</v>
      </c>
      <c r="G98" s="5" t="s">
        <v>17</v>
      </c>
      <c r="H98" s="64">
        <v>1112.05</v>
      </c>
      <c r="I98" s="36"/>
      <c r="J98" s="36"/>
      <c r="K98" s="36"/>
      <c r="L98" s="36"/>
      <c r="M98" s="38">
        <f t="shared" si="35"/>
        <v>1112.05</v>
      </c>
      <c r="N98" s="36"/>
      <c r="O98" s="36"/>
      <c r="P98" s="36"/>
      <c r="Q98" s="36"/>
      <c r="R98" s="38">
        <f t="shared" si="36"/>
        <v>1112.05</v>
      </c>
      <c r="S98" s="59">
        <v>0</v>
      </c>
      <c r="T98" s="68">
        <f t="shared" si="37"/>
        <v>1112.05</v>
      </c>
      <c r="U98" s="5">
        <v>0</v>
      </c>
      <c r="V98" s="69">
        <v>12</v>
      </c>
      <c r="W98" s="38">
        <f>VLOOKUP(V98,Lookups!$A$17:$B$30,2,FALSE)</f>
        <v>2</v>
      </c>
      <c r="X98" s="39">
        <v>0</v>
      </c>
      <c r="Y98" s="60">
        <f t="shared" si="38"/>
        <v>1111.8800000000001</v>
      </c>
      <c r="Z98" s="60">
        <f t="shared" si="39"/>
        <v>1112.05</v>
      </c>
      <c r="AA98" s="40">
        <v>0</v>
      </c>
      <c r="AB98" s="61" t="str">
        <f t="shared" si="33"/>
        <v>NA</v>
      </c>
      <c r="AC98" s="61"/>
      <c r="AD98" s="68">
        <v>1110.3</v>
      </c>
      <c r="AE98" s="42" t="str">
        <f t="shared" si="40"/>
        <v>ok</v>
      </c>
      <c r="AF98" s="42" t="str">
        <f t="shared" si="34"/>
        <v>ok</v>
      </c>
      <c r="AG98" s="38">
        <f t="shared" si="41"/>
        <v>1109.3</v>
      </c>
      <c r="AH98" s="41" t="str">
        <f t="shared" si="42"/>
        <v/>
      </c>
      <c r="AI98" s="42" t="str">
        <f t="shared" si="43"/>
        <v>ok</v>
      </c>
      <c r="AJ98" s="38">
        <f t="shared" si="44"/>
        <v>2.75</v>
      </c>
      <c r="AK98" s="8" t="str">
        <f>IF(C98="MH-3",VLOOKUP(V98,Lookups!$A$3:$I$12,8,FALSE),"")</f>
        <v/>
      </c>
      <c r="AM98" s="7">
        <v>0</v>
      </c>
      <c r="AN98" s="22">
        <f t="shared" si="31"/>
        <v>0</v>
      </c>
    </row>
    <row r="99" spans="1:40" x14ac:dyDescent="0.25">
      <c r="A99" s="96">
        <v>442</v>
      </c>
      <c r="B99" s="5"/>
      <c r="C99" s="5" t="s">
        <v>59</v>
      </c>
      <c r="D99" s="5"/>
      <c r="E99" s="5" t="s">
        <v>93</v>
      </c>
      <c r="F99" s="102">
        <v>2859</v>
      </c>
      <c r="G99" s="5" t="s">
        <v>17</v>
      </c>
      <c r="H99" s="8">
        <v>1107.1600000000001</v>
      </c>
      <c r="I99" s="24">
        <v>-1.6E-2</v>
      </c>
      <c r="J99" s="24">
        <v>23.33</v>
      </c>
      <c r="K99" s="36"/>
      <c r="L99" s="36"/>
      <c r="M99" s="38">
        <f t="shared" si="35"/>
        <v>1106.7867200000001</v>
      </c>
      <c r="N99" s="5">
        <v>-8.3000000000000004E-2</v>
      </c>
      <c r="O99" s="8">
        <v>2</v>
      </c>
      <c r="P99" s="36"/>
      <c r="Q99" s="36"/>
      <c r="R99" s="38">
        <f t="shared" si="36"/>
        <v>1106.6207200000001</v>
      </c>
      <c r="S99" s="59">
        <v>0.5</v>
      </c>
      <c r="T99" s="37">
        <f t="shared" si="37"/>
        <v>1106.5790533333334</v>
      </c>
      <c r="U99" s="5">
        <v>15.25</v>
      </c>
      <c r="V99" s="56">
        <v>12</v>
      </c>
      <c r="W99" s="38">
        <f>VLOOKUP(V99,Lookups!$A$17:$B$30,2,FALSE)</f>
        <v>2</v>
      </c>
      <c r="X99" s="39">
        <v>1</v>
      </c>
      <c r="Y99" s="60">
        <f t="shared" si="38"/>
        <v>1104.1400000000001</v>
      </c>
      <c r="Z99" s="60">
        <f t="shared" si="39"/>
        <v>1101.6832200000001</v>
      </c>
      <c r="AA99" s="40">
        <v>30</v>
      </c>
      <c r="AB99" s="61">
        <f t="shared" si="33"/>
        <v>1102.8498866666669</v>
      </c>
      <c r="AC99" s="61">
        <v>12</v>
      </c>
      <c r="AD99" s="46">
        <v>1101.68</v>
      </c>
      <c r="AE99" s="42" t="str">
        <f t="shared" si="40"/>
        <v>ok</v>
      </c>
      <c r="AF99" s="42" t="str">
        <f t="shared" si="34"/>
        <v>ok</v>
      </c>
      <c r="AG99" s="38">
        <f t="shared" si="41"/>
        <v>1100.68</v>
      </c>
      <c r="AH99" s="41">
        <f t="shared" si="42"/>
        <v>26.038640000001578</v>
      </c>
      <c r="AI99" s="42" t="str">
        <f t="shared" si="43"/>
        <v>ok</v>
      </c>
      <c r="AJ99" s="38">
        <f t="shared" si="44"/>
        <v>5.8990533333333133</v>
      </c>
      <c r="AK99" s="8" t="str">
        <f>IF(C99="MH-3",VLOOKUP(V99,Lookups!$A$3:$I$12,8,FALSE),"")</f>
        <v/>
      </c>
      <c r="AM99" s="7">
        <v>1</v>
      </c>
      <c r="AN99" s="22">
        <f t="shared" si="31"/>
        <v>10</v>
      </c>
    </row>
    <row r="100" spans="1:40" x14ac:dyDescent="0.25">
      <c r="A100" s="5">
        <v>444</v>
      </c>
      <c r="B100" s="5"/>
      <c r="C100" s="5" t="s">
        <v>54</v>
      </c>
      <c r="D100" s="5"/>
      <c r="E100" s="5" t="s">
        <v>88</v>
      </c>
      <c r="F100" s="35" t="s">
        <v>94</v>
      </c>
      <c r="G100" s="5" t="s">
        <v>18</v>
      </c>
      <c r="H100" s="8">
        <v>1109.3699999999999</v>
      </c>
      <c r="I100" s="24">
        <v>-1.6E-2</v>
      </c>
      <c r="J100" s="24">
        <v>12</v>
      </c>
      <c r="K100" s="36"/>
      <c r="L100" s="36"/>
      <c r="M100" s="38">
        <f t="shared" si="35"/>
        <v>1109.1779999999999</v>
      </c>
      <c r="N100" s="5">
        <v>-8.3000000000000004E-2</v>
      </c>
      <c r="O100" s="8">
        <v>2</v>
      </c>
      <c r="P100" s="36"/>
      <c r="Q100" s="36"/>
      <c r="R100" s="38">
        <f t="shared" si="36"/>
        <v>1109.0119999999999</v>
      </c>
      <c r="S100" s="59">
        <v>0.5</v>
      </c>
      <c r="T100" s="37">
        <f t="shared" si="37"/>
        <v>1108.9703333333332</v>
      </c>
      <c r="U100" s="5">
        <v>15.25</v>
      </c>
      <c r="V100" s="56">
        <v>12</v>
      </c>
      <c r="W100" s="38">
        <f>VLOOKUP(V100,Lookups!$A$17:$B$30,2,FALSE)</f>
        <v>2</v>
      </c>
      <c r="X100" s="39">
        <v>1</v>
      </c>
      <c r="Y100" s="60">
        <f t="shared" si="38"/>
        <v>1106.53</v>
      </c>
      <c r="Z100" s="60">
        <f t="shared" si="39"/>
        <v>1105.5744999999999</v>
      </c>
      <c r="AA100" s="40">
        <v>18</v>
      </c>
      <c r="AB100" s="61">
        <f t="shared" si="33"/>
        <v>1106.2411666666667</v>
      </c>
      <c r="AC100" s="61">
        <v>6</v>
      </c>
      <c r="AD100" s="46">
        <v>1105.57</v>
      </c>
      <c r="AE100" s="42" t="str">
        <f t="shared" si="40"/>
        <v>ok</v>
      </c>
      <c r="AF100" s="42" t="str">
        <f t="shared" si="34"/>
        <v>ok</v>
      </c>
      <c r="AG100" s="38">
        <f t="shared" si="41"/>
        <v>1104.57</v>
      </c>
      <c r="AH100" s="41">
        <f t="shared" si="42"/>
        <v>20.054000000000997</v>
      </c>
      <c r="AI100" s="42" t="str">
        <f t="shared" si="43"/>
        <v>ok</v>
      </c>
      <c r="AJ100" s="38">
        <f t="shared" si="44"/>
        <v>4.4003333333332648</v>
      </c>
      <c r="AK100" s="8" t="str">
        <f>IF(C100="MH-3",VLOOKUP(V100,Lookups!$A$3:$I$12,8,FALSE),"")</f>
        <v/>
      </c>
      <c r="AM100" s="7">
        <v>1</v>
      </c>
      <c r="AN100" s="22">
        <f t="shared" si="31"/>
        <v>10</v>
      </c>
    </row>
    <row r="101" spans="1:40" x14ac:dyDescent="0.25">
      <c r="A101" s="96">
        <v>446</v>
      </c>
      <c r="B101" s="5"/>
      <c r="C101" s="5" t="s">
        <v>59</v>
      </c>
      <c r="D101" s="5"/>
      <c r="E101" s="5" t="s">
        <v>88</v>
      </c>
      <c r="F101" s="101">
        <v>2294</v>
      </c>
      <c r="G101" s="5" t="s">
        <v>18</v>
      </c>
      <c r="H101" s="8">
        <v>1105.05</v>
      </c>
      <c r="I101" s="24">
        <v>2.5000000000000001E-2</v>
      </c>
      <c r="J101" s="24">
        <v>12</v>
      </c>
      <c r="K101" s="36"/>
      <c r="L101" s="36"/>
      <c r="M101" s="38">
        <f t="shared" si="35"/>
        <v>1105.3499999999999</v>
      </c>
      <c r="N101" s="5">
        <v>-8.3000000000000004E-2</v>
      </c>
      <c r="O101" s="8">
        <v>2</v>
      </c>
      <c r="P101" s="36"/>
      <c r="Q101" s="36"/>
      <c r="R101" s="38">
        <f t="shared" si="36"/>
        <v>1105.184</v>
      </c>
      <c r="S101" s="59">
        <v>0.5</v>
      </c>
      <c r="T101" s="37">
        <f t="shared" si="37"/>
        <v>1105.1423333333332</v>
      </c>
      <c r="U101" s="5">
        <v>15.25</v>
      </c>
      <c r="V101" s="56">
        <v>15</v>
      </c>
      <c r="W101" s="38">
        <f>VLOOKUP(V101,Lookups!$A$17:$B$30,2,FALSE)</f>
        <v>2.25</v>
      </c>
      <c r="X101" s="39">
        <v>1</v>
      </c>
      <c r="Y101" s="60">
        <f t="shared" si="38"/>
        <v>1102.68</v>
      </c>
      <c r="Z101" s="60">
        <f t="shared" si="39"/>
        <v>1101.7256666666667</v>
      </c>
      <c r="AA101" s="40">
        <v>18</v>
      </c>
      <c r="AB101" s="61">
        <f t="shared" si="33"/>
        <v>1102.4131666666667</v>
      </c>
      <c r="AC101" s="61">
        <v>6</v>
      </c>
      <c r="AD101" s="46">
        <v>1101.43</v>
      </c>
      <c r="AE101" s="42" t="str">
        <f t="shared" si="40"/>
        <v>ok</v>
      </c>
      <c r="AF101" s="42" t="str">
        <f t="shared" si="34"/>
        <v>ok</v>
      </c>
      <c r="AG101" s="38">
        <f t="shared" si="41"/>
        <v>1100.18</v>
      </c>
      <c r="AH101" s="41">
        <f t="shared" si="42"/>
        <v>26.797999999999774</v>
      </c>
      <c r="AI101" s="42" t="str">
        <f t="shared" si="43"/>
        <v>ok</v>
      </c>
      <c r="AJ101" s="38">
        <f t="shared" si="44"/>
        <v>4.962333333333163</v>
      </c>
      <c r="AK101" s="8" t="str">
        <f>IF(C101="MH-3",VLOOKUP(V101,Lookups!$A$3:$I$12,8,FALSE),"")</f>
        <v/>
      </c>
      <c r="AM101" s="7">
        <v>2</v>
      </c>
      <c r="AN101" s="22">
        <f t="shared" si="31"/>
        <v>20</v>
      </c>
    </row>
    <row r="102" spans="1:40" x14ac:dyDescent="0.25">
      <c r="A102" s="96">
        <v>448</v>
      </c>
      <c r="B102" s="5"/>
      <c r="C102" s="5" t="s">
        <v>54</v>
      </c>
      <c r="D102" s="5"/>
      <c r="E102" s="5" t="s">
        <v>88</v>
      </c>
      <c r="F102" s="101">
        <v>2276</v>
      </c>
      <c r="G102" s="5" t="s">
        <v>17</v>
      </c>
      <c r="H102" s="8">
        <v>1105.8800000000001</v>
      </c>
      <c r="I102" s="24">
        <v>-1.6E-2</v>
      </c>
      <c r="J102" s="24">
        <v>12</v>
      </c>
      <c r="K102" s="36"/>
      <c r="L102" s="36"/>
      <c r="M102" s="38">
        <f t="shared" si="35"/>
        <v>1105.6880000000001</v>
      </c>
      <c r="N102" s="5">
        <v>-8.3000000000000004E-2</v>
      </c>
      <c r="O102" s="8">
        <v>2</v>
      </c>
      <c r="P102" s="36"/>
      <c r="Q102" s="36"/>
      <c r="R102" s="38">
        <f t="shared" si="36"/>
        <v>1105.5220000000002</v>
      </c>
      <c r="S102" s="59">
        <v>0.5</v>
      </c>
      <c r="T102" s="37">
        <f t="shared" si="37"/>
        <v>1105.4803333333334</v>
      </c>
      <c r="U102" s="5">
        <v>15.25</v>
      </c>
      <c r="V102" s="56">
        <v>15</v>
      </c>
      <c r="W102" s="38">
        <f>VLOOKUP(V102,Lookups!$A$17:$B$30,2,FALSE)</f>
        <v>2.25</v>
      </c>
      <c r="X102" s="39">
        <v>1</v>
      </c>
      <c r="Y102" s="60">
        <f t="shared" si="38"/>
        <v>1103.02</v>
      </c>
      <c r="Z102" s="60">
        <f t="shared" si="39"/>
        <v>1105.4803333333334</v>
      </c>
      <c r="AA102" s="40">
        <v>18</v>
      </c>
      <c r="AB102" s="61">
        <f t="shared" si="33"/>
        <v>1102.7511666666669</v>
      </c>
      <c r="AC102" s="61"/>
      <c r="AD102" s="46">
        <v>1101.23</v>
      </c>
      <c r="AE102" s="42" t="str">
        <f t="shared" si="40"/>
        <v>ok</v>
      </c>
      <c r="AF102" s="42" t="str">
        <f t="shared" si="34"/>
        <v>ok</v>
      </c>
      <c r="AG102" s="38">
        <f t="shared" si="41"/>
        <v>1099.98</v>
      </c>
      <c r="AH102" s="41">
        <f t="shared" si="42"/>
        <v>33.254000000002634</v>
      </c>
      <c r="AI102" s="42" t="str">
        <f t="shared" si="43"/>
        <v>ok</v>
      </c>
      <c r="AJ102" s="38">
        <f t="shared" si="44"/>
        <v>5.5003333333334012</v>
      </c>
      <c r="AK102" s="8" t="str">
        <f>IF(C102="MH-3",VLOOKUP(V102,Lookups!$A$3:$I$12,8,FALSE),"")</f>
        <v/>
      </c>
      <c r="AM102" s="7">
        <v>1</v>
      </c>
      <c r="AN102" s="22">
        <f t="shared" si="31"/>
        <v>10</v>
      </c>
    </row>
    <row r="103" spans="1:40" s="109" customFormat="1" x14ac:dyDescent="0.25">
      <c r="A103" s="96">
        <v>450</v>
      </c>
      <c r="B103" s="96"/>
      <c r="C103" s="96" t="s">
        <v>51</v>
      </c>
      <c r="D103" s="96"/>
      <c r="E103" s="96" t="s">
        <v>93</v>
      </c>
      <c r="F103" s="101">
        <v>2974.5</v>
      </c>
      <c r="G103" s="96" t="s">
        <v>17</v>
      </c>
      <c r="H103" s="103">
        <v>1103.42</v>
      </c>
      <c r="I103" s="96"/>
      <c r="J103" s="96"/>
      <c r="K103" s="96"/>
      <c r="L103" s="96"/>
      <c r="M103" s="100">
        <f t="shared" si="35"/>
        <v>1103.42</v>
      </c>
      <c r="N103" s="96"/>
      <c r="O103" s="96"/>
      <c r="P103" s="96"/>
      <c r="Q103" s="96"/>
      <c r="R103" s="100">
        <f t="shared" si="36"/>
        <v>1103.42</v>
      </c>
      <c r="S103" s="104">
        <v>3</v>
      </c>
      <c r="T103" s="100">
        <f t="shared" si="37"/>
        <v>1103.17</v>
      </c>
      <c r="U103" s="96">
        <v>0</v>
      </c>
      <c r="V103" s="96">
        <v>15</v>
      </c>
      <c r="W103" s="100">
        <f>VLOOKUP(V103,Lookups!$A$17:$B$30,2,FALSE)</f>
        <v>2.25</v>
      </c>
      <c r="X103" s="105">
        <v>2</v>
      </c>
      <c r="Y103" s="100">
        <f t="shared" si="38"/>
        <v>1100.98</v>
      </c>
      <c r="Z103" s="100">
        <f t="shared" si="39"/>
        <v>1103.17</v>
      </c>
      <c r="AA103" s="99">
        <v>0</v>
      </c>
      <c r="AB103" s="106" t="str">
        <f t="shared" si="33"/>
        <v>NA</v>
      </c>
      <c r="AC103" s="106"/>
      <c r="AD103" s="98">
        <v>1100.92</v>
      </c>
      <c r="AE103" s="107" t="str">
        <f t="shared" si="40"/>
        <v>ok</v>
      </c>
      <c r="AF103" s="107"/>
      <c r="AG103" s="100">
        <f t="shared" si="41"/>
        <v>1099.67</v>
      </c>
      <c r="AH103" s="108" t="str">
        <f t="shared" si="42"/>
        <v/>
      </c>
      <c r="AI103" s="107" t="str">
        <f t="shared" si="43"/>
        <v>ok</v>
      </c>
      <c r="AJ103" s="100">
        <f t="shared" si="44"/>
        <v>3.5</v>
      </c>
      <c r="AK103" s="98" t="str">
        <f>IF(C103="MH-3",VLOOKUP(V103,Lookups!$A$3:$I$12,8,FALSE),"")</f>
        <v/>
      </c>
      <c r="AM103" s="110">
        <v>0</v>
      </c>
      <c r="AN103" s="111">
        <f t="shared" si="31"/>
        <v>0</v>
      </c>
    </row>
    <row r="104" spans="1:40" x14ac:dyDescent="0.25">
      <c r="A104" s="96">
        <v>452</v>
      </c>
      <c r="B104" s="5"/>
      <c r="C104" s="5" t="s">
        <v>59</v>
      </c>
      <c r="D104" s="5"/>
      <c r="E104" s="5" t="s">
        <v>93</v>
      </c>
      <c r="F104" s="101">
        <v>3021.13</v>
      </c>
      <c r="G104" s="5" t="s">
        <v>17</v>
      </c>
      <c r="H104" s="8">
        <v>1102.1300000000001</v>
      </c>
      <c r="I104" s="24">
        <v>-1.6E-2</v>
      </c>
      <c r="J104" s="24">
        <v>24</v>
      </c>
      <c r="K104" s="36"/>
      <c r="L104" s="36"/>
      <c r="M104" s="38">
        <f t="shared" si="35"/>
        <v>1101.7460000000001</v>
      </c>
      <c r="N104" s="5">
        <v>-8.3000000000000004E-2</v>
      </c>
      <c r="O104" s="8">
        <v>2</v>
      </c>
      <c r="P104" s="36"/>
      <c r="Q104" s="36"/>
      <c r="R104" s="38">
        <f t="shared" si="36"/>
        <v>1101.5800000000002</v>
      </c>
      <c r="S104" s="59">
        <v>0.5</v>
      </c>
      <c r="T104" s="112">
        <f>1101.96-0.5-S104/12-0.01</f>
        <v>1101.4083333333333</v>
      </c>
      <c r="U104" s="5">
        <v>15.25</v>
      </c>
      <c r="V104" s="56">
        <v>12</v>
      </c>
      <c r="W104" s="38">
        <f>VLOOKUP(V104,Lookups!$A$17:$B$30,2,FALSE)</f>
        <v>2</v>
      </c>
      <c r="X104" s="39">
        <v>1</v>
      </c>
      <c r="Y104" s="60">
        <f t="shared" si="38"/>
        <v>1098.97</v>
      </c>
      <c r="Z104" s="60">
        <f t="shared" si="39"/>
        <v>1101.4083333333333</v>
      </c>
      <c r="AA104" s="40">
        <v>30</v>
      </c>
      <c r="AB104" s="61">
        <f t="shared" si="33"/>
        <v>1097.6791666666668</v>
      </c>
      <c r="AC104" s="61"/>
      <c r="AD104" s="46">
        <v>1098.31</v>
      </c>
      <c r="AE104" s="42" t="str">
        <f t="shared" si="40"/>
        <v>ok</v>
      </c>
      <c r="AF104" s="42" t="str">
        <f t="shared" si="34"/>
        <v>ok</v>
      </c>
      <c r="AG104" s="38">
        <f t="shared" si="41"/>
        <v>1097.31</v>
      </c>
      <c r="AH104" s="65">
        <f t="shared" si="42"/>
        <v>4.43000000000211</v>
      </c>
      <c r="AI104" s="66" t="str">
        <f t="shared" si="43"/>
        <v>ERR</v>
      </c>
      <c r="AJ104" s="38">
        <f t="shared" si="44"/>
        <v>4.0983333333333576</v>
      </c>
      <c r="AK104" s="8" t="str">
        <f>IF(C104="MH-3",VLOOKUP(V104,Lookups!$A$3:$I$12,8,FALSE),"")</f>
        <v/>
      </c>
      <c r="AM104" s="7">
        <v>2</v>
      </c>
      <c r="AN104" s="22">
        <f t="shared" si="31"/>
        <v>20</v>
      </c>
    </row>
    <row r="105" spans="1:40" x14ac:dyDescent="0.25">
      <c r="A105" s="96">
        <v>454</v>
      </c>
      <c r="B105" s="5"/>
      <c r="C105" s="5" t="s">
        <v>51</v>
      </c>
      <c r="D105" s="5"/>
      <c r="E105" s="5" t="s">
        <v>93</v>
      </c>
      <c r="F105" s="101">
        <v>3021.13</v>
      </c>
      <c r="G105" s="5" t="s">
        <v>17</v>
      </c>
      <c r="H105" s="64">
        <v>1104.18</v>
      </c>
      <c r="I105" s="36"/>
      <c r="J105" s="36"/>
      <c r="K105" s="36"/>
      <c r="L105" s="36"/>
      <c r="M105" s="38">
        <f t="shared" si="35"/>
        <v>1104.18</v>
      </c>
      <c r="N105" s="36"/>
      <c r="O105" s="36"/>
      <c r="P105" s="36"/>
      <c r="Q105" s="36"/>
      <c r="R105" s="38">
        <f t="shared" si="36"/>
        <v>1104.18</v>
      </c>
      <c r="S105" s="59">
        <v>3</v>
      </c>
      <c r="T105" s="37">
        <f t="shared" si="37"/>
        <v>1103.93</v>
      </c>
      <c r="U105" s="5">
        <v>0</v>
      </c>
      <c r="V105" s="56">
        <v>12</v>
      </c>
      <c r="W105" s="38">
        <f>VLOOKUP(V105,Lookups!$A$17:$B$30,2,FALSE)</f>
        <v>2</v>
      </c>
      <c r="X105" s="39">
        <v>2</v>
      </c>
      <c r="Y105" s="60">
        <f t="shared" si="38"/>
        <v>1101.76</v>
      </c>
      <c r="Z105" s="60">
        <f t="shared" si="39"/>
        <v>1103.93</v>
      </c>
      <c r="AA105" s="40">
        <v>0</v>
      </c>
      <c r="AB105" s="61" t="str">
        <f t="shared" si="33"/>
        <v>NA</v>
      </c>
      <c r="AC105" s="61"/>
      <c r="AD105" s="46">
        <v>1098.8399999999999</v>
      </c>
      <c r="AE105" s="42" t="str">
        <f t="shared" si="40"/>
        <v>ok</v>
      </c>
      <c r="AF105" s="42" t="str">
        <f t="shared" si="34"/>
        <v>ok</v>
      </c>
      <c r="AG105" s="38">
        <f t="shared" si="41"/>
        <v>1097.8399999999999</v>
      </c>
      <c r="AH105" s="41" t="str">
        <f t="shared" si="42"/>
        <v/>
      </c>
      <c r="AI105" s="42" t="str">
        <f t="shared" si="43"/>
        <v>ok</v>
      </c>
      <c r="AJ105" s="38">
        <f t="shared" si="44"/>
        <v>6.0900000000001455</v>
      </c>
      <c r="AK105" s="8" t="str">
        <f>IF(C105="MH-3",VLOOKUP(V105,Lookups!$A$3:$I$12,8,FALSE),"")</f>
        <v/>
      </c>
      <c r="AM105" s="7">
        <v>0</v>
      </c>
      <c r="AN105" s="22">
        <f t="shared" si="31"/>
        <v>0</v>
      </c>
    </row>
    <row r="106" spans="1:40" x14ac:dyDescent="0.25">
      <c r="A106" s="85" t="s">
        <v>95</v>
      </c>
      <c r="B106" s="85"/>
      <c r="C106" s="5" t="s">
        <v>89</v>
      </c>
      <c r="D106" s="5"/>
      <c r="E106" s="5" t="s">
        <v>93</v>
      </c>
      <c r="F106" s="35">
        <v>2980.41</v>
      </c>
      <c r="G106" s="5" t="s">
        <v>17</v>
      </c>
      <c r="H106" s="61">
        <v>1104.8900000000001</v>
      </c>
      <c r="I106" s="36"/>
      <c r="J106" s="36"/>
      <c r="K106" s="36"/>
      <c r="L106" s="36"/>
      <c r="M106" s="38">
        <f t="shared" si="35"/>
        <v>1104.8900000000001</v>
      </c>
      <c r="N106" s="36"/>
      <c r="O106" s="36"/>
      <c r="P106" s="36"/>
      <c r="Q106" s="36"/>
      <c r="R106" s="38">
        <f t="shared" si="36"/>
        <v>1104.8900000000001</v>
      </c>
      <c r="S106" s="59">
        <v>0</v>
      </c>
      <c r="T106" s="68">
        <f t="shared" si="37"/>
        <v>1104.8900000000001</v>
      </c>
      <c r="U106" s="5">
        <v>0</v>
      </c>
      <c r="V106" s="69">
        <v>24</v>
      </c>
      <c r="W106" s="38">
        <f>VLOOKUP(V106,Lookups!$A$17:$B$30,2,FALSE)</f>
        <v>3</v>
      </c>
      <c r="X106" s="39">
        <v>2</v>
      </c>
      <c r="Y106" s="60">
        <f t="shared" si="38"/>
        <v>1102.6400000000001</v>
      </c>
      <c r="Z106" s="60">
        <f t="shared" si="39"/>
        <v>1104.8900000000001</v>
      </c>
      <c r="AA106" s="40">
        <v>0</v>
      </c>
      <c r="AB106" s="61" t="str">
        <f t="shared" si="33"/>
        <v>NA</v>
      </c>
      <c r="AC106" s="61"/>
      <c r="AD106" s="68">
        <v>1098.54</v>
      </c>
      <c r="AE106" s="42" t="str">
        <f t="shared" si="40"/>
        <v>ok</v>
      </c>
      <c r="AF106" s="42" t="str">
        <f t="shared" si="34"/>
        <v>ok</v>
      </c>
      <c r="AG106" s="38">
        <f t="shared" si="41"/>
        <v>1096.54</v>
      </c>
      <c r="AH106" s="41" t="str">
        <f t="shared" si="42"/>
        <v/>
      </c>
      <c r="AI106" s="42" t="str">
        <f t="shared" si="43"/>
        <v>ok</v>
      </c>
      <c r="AJ106" s="38">
        <f t="shared" si="44"/>
        <v>8.3500000000001364</v>
      </c>
      <c r="AK106" s="8" t="str">
        <f>IF(C106="MH-3",VLOOKUP(V106,Lookups!$A$3:$I$12,8,FALSE),"")</f>
        <v/>
      </c>
      <c r="AM106" s="7">
        <v>0</v>
      </c>
      <c r="AN106" s="22">
        <f t="shared" si="31"/>
        <v>0</v>
      </c>
    </row>
    <row r="107" spans="1:40" x14ac:dyDescent="0.25">
      <c r="A107" s="5">
        <v>456</v>
      </c>
      <c r="B107" s="5"/>
      <c r="C107" s="5" t="s">
        <v>54</v>
      </c>
      <c r="D107" s="5"/>
      <c r="E107" s="5" t="s">
        <v>93</v>
      </c>
      <c r="F107" s="35">
        <v>2953</v>
      </c>
      <c r="G107" s="5" t="s">
        <v>18</v>
      </c>
      <c r="H107" s="8">
        <v>1103.25</v>
      </c>
      <c r="I107" s="24">
        <v>-1.6E-2</v>
      </c>
      <c r="J107" s="24">
        <v>12</v>
      </c>
      <c r="K107" s="36"/>
      <c r="L107" s="36"/>
      <c r="M107" s="38">
        <f t="shared" si="35"/>
        <v>1103.058</v>
      </c>
      <c r="N107" s="5">
        <v>-8.3000000000000004E-2</v>
      </c>
      <c r="O107" s="8">
        <v>2</v>
      </c>
      <c r="P107" s="36"/>
      <c r="Q107" s="36"/>
      <c r="R107" s="38">
        <f t="shared" si="36"/>
        <v>1102.8920000000001</v>
      </c>
      <c r="S107" s="59">
        <v>0.5</v>
      </c>
      <c r="T107" s="37">
        <f t="shared" si="37"/>
        <v>1102.8503333333333</v>
      </c>
      <c r="U107" s="5">
        <v>15.25</v>
      </c>
      <c r="V107" s="56">
        <v>12</v>
      </c>
      <c r="W107" s="38">
        <f>VLOOKUP(V107,Lookups!$A$17:$B$30,2,FALSE)</f>
        <v>2</v>
      </c>
      <c r="X107" s="39">
        <v>1</v>
      </c>
      <c r="Y107" s="60">
        <f t="shared" si="38"/>
        <v>1100.4100000000001</v>
      </c>
      <c r="Z107" s="60">
        <f t="shared" si="39"/>
        <v>1098.4545000000001</v>
      </c>
      <c r="AA107" s="40">
        <v>30</v>
      </c>
      <c r="AB107" s="61">
        <f t="shared" si="33"/>
        <v>1099.1211666666668</v>
      </c>
      <c r="AC107" s="61">
        <v>6</v>
      </c>
      <c r="AD107" s="46">
        <v>1099.1199999999999</v>
      </c>
      <c r="AE107" s="42" t="str">
        <f t="shared" si="40"/>
        <v>ok</v>
      </c>
      <c r="AF107" s="72" t="str">
        <f t="shared" si="34"/>
        <v>ERR</v>
      </c>
      <c r="AG107" s="38">
        <f t="shared" si="41"/>
        <v>1098.1199999999999</v>
      </c>
      <c r="AH107" s="71">
        <f t="shared" si="42"/>
        <v>12.014000000002852</v>
      </c>
      <c r="AI107" s="72" t="str">
        <f t="shared" si="43"/>
        <v>ok</v>
      </c>
      <c r="AJ107" s="38">
        <f t="shared" si="44"/>
        <v>4.7303333333334194</v>
      </c>
      <c r="AK107" s="8" t="str">
        <f>IF(C107="MH-3",VLOOKUP(V107,Lookups!$A$3:$I$12,8,FALSE),"")</f>
        <v/>
      </c>
      <c r="AM107" s="7">
        <v>1</v>
      </c>
      <c r="AN107" s="22">
        <f t="shared" si="31"/>
        <v>10</v>
      </c>
    </row>
    <row r="108" spans="1:40" x14ac:dyDescent="0.25">
      <c r="A108" s="85" t="s">
        <v>96</v>
      </c>
      <c r="B108" s="85"/>
      <c r="C108" s="5" t="s">
        <v>89</v>
      </c>
      <c r="D108" s="5"/>
      <c r="E108" s="5" t="s">
        <v>93</v>
      </c>
      <c r="F108" s="35">
        <v>2980.9</v>
      </c>
      <c r="G108" s="5" t="s">
        <v>18</v>
      </c>
      <c r="H108" s="8">
        <v>1102.46</v>
      </c>
      <c r="I108" s="24">
        <v>-1.6E-2</v>
      </c>
      <c r="J108" s="24">
        <v>19.5</v>
      </c>
      <c r="K108" s="36"/>
      <c r="L108" s="36"/>
      <c r="M108" s="38">
        <f t="shared" si="35"/>
        <v>1102.1480000000001</v>
      </c>
      <c r="N108" s="5">
        <v>-8.3000000000000004E-2</v>
      </c>
      <c r="O108" s="8">
        <v>1.35</v>
      </c>
      <c r="P108" s="36"/>
      <c r="Q108" s="36"/>
      <c r="R108" s="38">
        <f t="shared" si="36"/>
        <v>1102.0359500000002</v>
      </c>
      <c r="S108" s="59">
        <v>0</v>
      </c>
      <c r="T108" s="37">
        <f t="shared" si="37"/>
        <v>1102.0359500000002</v>
      </c>
      <c r="U108" s="5">
        <v>15.25</v>
      </c>
      <c r="V108" s="69">
        <v>24</v>
      </c>
      <c r="W108" s="38">
        <f>VLOOKUP(V108,Lookups!$A$17:$B$30,2,FALSE)</f>
        <v>3</v>
      </c>
      <c r="X108" s="39">
        <v>1</v>
      </c>
      <c r="Y108" s="60">
        <f t="shared" si="38"/>
        <v>1099.52</v>
      </c>
      <c r="Z108" s="60">
        <f t="shared" si="39"/>
        <v>1098.0151166666669</v>
      </c>
      <c r="AA108" s="40">
        <v>18</v>
      </c>
      <c r="AB108" s="61">
        <f t="shared" si="33"/>
        <v>1099.2651166666669</v>
      </c>
      <c r="AC108" s="61">
        <v>12</v>
      </c>
      <c r="AD108" s="68">
        <v>1095.9000000000001</v>
      </c>
      <c r="AE108" s="42" t="str">
        <f t="shared" si="40"/>
        <v>ok</v>
      </c>
      <c r="AF108" s="42" t="str">
        <f t="shared" si="34"/>
        <v>ok</v>
      </c>
      <c r="AG108" s="38">
        <f t="shared" si="41"/>
        <v>1093.9000000000001</v>
      </c>
      <c r="AH108" s="41">
        <f t="shared" si="42"/>
        <v>64.381400000002031</v>
      </c>
      <c r="AI108" s="42" t="str">
        <f t="shared" si="43"/>
        <v>ok</v>
      </c>
      <c r="AJ108" s="38">
        <f t="shared" si="44"/>
        <v>8.1359500000000935</v>
      </c>
      <c r="AK108" s="8" t="str">
        <f>IF(C108="MH-3",VLOOKUP(V108,Lookups!$A$3:$I$12,8,FALSE),"")</f>
        <v/>
      </c>
      <c r="AM108" s="7">
        <v>1</v>
      </c>
      <c r="AN108" s="22">
        <f t="shared" si="31"/>
        <v>10</v>
      </c>
    </row>
    <row r="109" spans="1:40" x14ac:dyDescent="0.25">
      <c r="A109" s="85" t="s">
        <v>98</v>
      </c>
      <c r="B109" s="85"/>
      <c r="C109" s="5" t="s">
        <v>89</v>
      </c>
      <c r="D109" s="5"/>
      <c r="E109" s="5" t="s">
        <v>3</v>
      </c>
      <c r="F109" s="35" t="s">
        <v>97</v>
      </c>
      <c r="G109" s="5" t="s">
        <v>18</v>
      </c>
      <c r="H109" s="61">
        <v>1095.52</v>
      </c>
      <c r="I109" s="36"/>
      <c r="J109" s="36"/>
      <c r="K109" s="36"/>
      <c r="L109" s="36"/>
      <c r="M109" s="38">
        <f t="shared" si="35"/>
        <v>1095.52</v>
      </c>
      <c r="N109" s="36"/>
      <c r="O109" s="36"/>
      <c r="P109" s="36"/>
      <c r="Q109" s="36"/>
      <c r="R109" s="38">
        <f t="shared" si="36"/>
        <v>1095.52</v>
      </c>
      <c r="S109" s="59">
        <v>0</v>
      </c>
      <c r="T109" s="68">
        <f t="shared" si="37"/>
        <v>1095.52</v>
      </c>
      <c r="U109" s="5">
        <v>0</v>
      </c>
      <c r="V109" s="69">
        <v>24</v>
      </c>
      <c r="W109" s="38">
        <f>VLOOKUP(V109,Lookups!$A$17:$B$30,2,FALSE)</f>
        <v>3</v>
      </c>
      <c r="X109" s="39">
        <v>2</v>
      </c>
      <c r="Y109" s="60">
        <f t="shared" si="38"/>
        <v>1093.27</v>
      </c>
      <c r="Z109" s="60">
        <f t="shared" si="39"/>
        <v>1095.52</v>
      </c>
      <c r="AA109" s="40">
        <v>0</v>
      </c>
      <c r="AB109" s="61" t="str">
        <f t="shared" si="33"/>
        <v>NA</v>
      </c>
      <c r="AC109" s="61"/>
      <c r="AD109" s="68">
        <v>1090.07</v>
      </c>
      <c r="AE109" s="42" t="str">
        <f t="shared" si="40"/>
        <v>ok</v>
      </c>
      <c r="AF109" s="42" t="str">
        <f t="shared" si="34"/>
        <v>ok</v>
      </c>
      <c r="AG109" s="38">
        <f t="shared" si="41"/>
        <v>1088.07</v>
      </c>
      <c r="AH109" s="41" t="str">
        <f t="shared" si="42"/>
        <v/>
      </c>
      <c r="AI109" s="42" t="str">
        <f t="shared" si="43"/>
        <v>ok</v>
      </c>
      <c r="AJ109" s="38">
        <f t="shared" si="44"/>
        <v>7.4500000000000455</v>
      </c>
      <c r="AK109" s="8" t="str">
        <f>IF(C109="MH-3",VLOOKUP(V109,Lookups!$A$3:$I$12,8,FALSE),"")</f>
        <v/>
      </c>
      <c r="AM109" s="7">
        <v>0</v>
      </c>
      <c r="AN109" s="22">
        <f t="shared" si="31"/>
        <v>0</v>
      </c>
    </row>
    <row r="110" spans="1:40" x14ac:dyDescent="0.25">
      <c r="A110" s="5">
        <v>460</v>
      </c>
      <c r="B110" s="5"/>
      <c r="C110" s="5" t="s">
        <v>51</v>
      </c>
      <c r="D110" s="5"/>
      <c r="E110" s="5" t="s">
        <v>3</v>
      </c>
      <c r="F110" s="35">
        <v>19958.580000000002</v>
      </c>
      <c r="G110" s="5" t="s">
        <v>18</v>
      </c>
      <c r="H110" s="61">
        <v>1086.78</v>
      </c>
      <c r="I110" s="36"/>
      <c r="J110" s="36"/>
      <c r="K110" s="36"/>
      <c r="L110" s="36"/>
      <c r="M110" s="38">
        <f t="shared" ref="M110" si="56">H110+I110*J110+K110*L110</f>
        <v>1086.78</v>
      </c>
      <c r="N110" s="36"/>
      <c r="O110" s="36"/>
      <c r="P110" s="36"/>
      <c r="Q110" s="36"/>
      <c r="R110" s="38">
        <f>M110+N110*O110+P110*Q110</f>
        <v>1086.78</v>
      </c>
      <c r="S110" s="59">
        <v>3</v>
      </c>
      <c r="T110" s="37">
        <v>1085.55</v>
      </c>
      <c r="U110" s="5">
        <v>0</v>
      </c>
      <c r="V110" s="56">
        <v>12</v>
      </c>
      <c r="W110" s="38">
        <f>VLOOKUP(V110,Lookups!$A$17:$B$30,2,FALSE)</f>
        <v>2</v>
      </c>
      <c r="X110" s="39">
        <v>2</v>
      </c>
      <c r="Y110" s="60">
        <f>ROUND(MIN(T110-U110/12-W110/12-X110,T110-D110+V110/12),2)</f>
        <v>1083.3800000000001</v>
      </c>
      <c r="Z110" s="60">
        <f>IF(AC110&gt;0,AB110-AC110/12-W110/12,T110)</f>
        <v>1085.55</v>
      </c>
      <c r="AA110" s="40">
        <v>0</v>
      </c>
      <c r="AB110" s="61" t="str">
        <f>IF(AA110&gt;0,T110+S110/12-U110/12-AA110/12,"NA")</f>
        <v>NA</v>
      </c>
      <c r="AC110" s="61"/>
      <c r="AD110" s="46">
        <v>1083.3800000000001</v>
      </c>
      <c r="AE110" s="42" t="str">
        <f>IF(AD110&lt;=Y110,"ok","ERR")</f>
        <v>ok</v>
      </c>
      <c r="AF110" s="42" t="str">
        <f t="shared" si="34"/>
        <v>ok</v>
      </c>
      <c r="AG110" s="38">
        <f>AD110-V110/12</f>
        <v>1082.3800000000001</v>
      </c>
      <c r="AH110" s="41" t="str">
        <f>IF(AA110&gt;0,(AB110-AG110)*12,"")</f>
        <v/>
      </c>
      <c r="AI110" s="42" t="str">
        <f t="shared" si="43"/>
        <v>ok</v>
      </c>
      <c r="AJ110" s="38">
        <f>(T110-AD110+V110/12)</f>
        <v>3.1699999999998454</v>
      </c>
      <c r="AK110" s="8" t="str">
        <f>IF(C110="MH-3",VLOOKUP(V110,Lookups!$A$3:$I$12,8,FALSE),"")</f>
        <v/>
      </c>
      <c r="AM110" s="7">
        <v>0</v>
      </c>
      <c r="AN110" s="22">
        <f t="shared" si="31"/>
        <v>0</v>
      </c>
    </row>
    <row r="111" spans="1:40" x14ac:dyDescent="0.25">
      <c r="A111" s="5">
        <v>462</v>
      </c>
      <c r="B111" s="5"/>
      <c r="C111" s="5" t="s">
        <v>54</v>
      </c>
      <c r="D111" s="5"/>
      <c r="E111" s="5" t="s">
        <v>3</v>
      </c>
      <c r="F111" s="35">
        <v>19937</v>
      </c>
      <c r="G111" s="5" t="s">
        <v>18</v>
      </c>
      <c r="H111" s="8">
        <v>1086.8900000000001</v>
      </c>
      <c r="I111" s="24">
        <v>-1.6E-2</v>
      </c>
      <c r="J111" s="24">
        <v>47</v>
      </c>
      <c r="K111" s="36"/>
      <c r="L111" s="36"/>
      <c r="M111" s="38">
        <f t="shared" si="35"/>
        <v>1086.1380000000001</v>
      </c>
      <c r="N111" s="5">
        <v>-8.3000000000000004E-2</v>
      </c>
      <c r="O111" s="8">
        <v>2</v>
      </c>
      <c r="P111" s="36"/>
      <c r="Q111" s="36"/>
      <c r="R111" s="38">
        <f t="shared" si="36"/>
        <v>1085.9720000000002</v>
      </c>
      <c r="S111" s="59">
        <v>0.5</v>
      </c>
      <c r="T111" s="37">
        <f t="shared" si="37"/>
        <v>1085.9303333333335</v>
      </c>
      <c r="U111" s="5">
        <v>15.25</v>
      </c>
      <c r="V111" s="56">
        <v>12</v>
      </c>
      <c r="W111" s="38">
        <f>VLOOKUP(V111,Lookups!$A$17:$B$30,2,FALSE)</f>
        <v>2</v>
      </c>
      <c r="X111" s="39">
        <v>1</v>
      </c>
      <c r="Y111" s="60">
        <f t="shared" si="38"/>
        <v>1083.49</v>
      </c>
      <c r="Z111" s="60">
        <f t="shared" si="39"/>
        <v>1085.9303333333335</v>
      </c>
      <c r="AA111" s="40">
        <v>18</v>
      </c>
      <c r="AB111" s="61">
        <f t="shared" si="33"/>
        <v>1083.2011666666669</v>
      </c>
      <c r="AC111" s="61"/>
      <c r="AD111" s="46">
        <v>1083.19</v>
      </c>
      <c r="AE111" s="42" t="str">
        <f t="shared" si="40"/>
        <v>ok</v>
      </c>
      <c r="AF111" s="42" t="str">
        <f t="shared" si="34"/>
        <v>ok</v>
      </c>
      <c r="AG111" s="38">
        <f t="shared" si="41"/>
        <v>1082.19</v>
      </c>
      <c r="AH111" s="41">
        <f t="shared" si="42"/>
        <v>12.134000000002743</v>
      </c>
      <c r="AI111" s="42" t="str">
        <f t="shared" si="43"/>
        <v>ok</v>
      </c>
      <c r="AJ111" s="38">
        <f t="shared" si="44"/>
        <v>3.7403333333334103</v>
      </c>
      <c r="AK111" s="8" t="str">
        <f>IF(C111="MH-3",VLOOKUP(V111,Lookups!$A$3:$I$12,8,FALSE),"")</f>
        <v/>
      </c>
      <c r="AM111" s="7">
        <v>2</v>
      </c>
      <c r="AN111" s="22">
        <f t="shared" si="31"/>
        <v>20</v>
      </c>
    </row>
    <row r="112" spans="1:40" x14ac:dyDescent="0.25">
      <c r="A112" s="85" t="s">
        <v>99</v>
      </c>
      <c r="B112" s="85"/>
      <c r="C112" s="5" t="s">
        <v>89</v>
      </c>
      <c r="D112" s="5"/>
      <c r="E112" s="5" t="s">
        <v>3</v>
      </c>
      <c r="F112" s="35">
        <v>19963.439999999999</v>
      </c>
      <c r="G112" s="5" t="s">
        <v>18</v>
      </c>
      <c r="H112" s="61">
        <v>1086.9100000000001</v>
      </c>
      <c r="I112" s="36"/>
      <c r="J112" s="36"/>
      <c r="K112" s="36"/>
      <c r="L112" s="36"/>
      <c r="M112" s="38">
        <f t="shared" si="35"/>
        <v>1086.9100000000001</v>
      </c>
      <c r="N112" s="36"/>
      <c r="O112" s="36"/>
      <c r="P112" s="36"/>
      <c r="Q112" s="36"/>
      <c r="R112" s="38">
        <f t="shared" si="36"/>
        <v>1086.9100000000001</v>
      </c>
      <c r="S112" s="59">
        <v>0</v>
      </c>
      <c r="T112" s="68">
        <f t="shared" si="37"/>
        <v>1086.9100000000001</v>
      </c>
      <c r="U112" s="5">
        <v>0</v>
      </c>
      <c r="V112" s="69">
        <v>24</v>
      </c>
      <c r="W112" s="38">
        <f>VLOOKUP(V112,Lookups!$A$17:$B$30,2,FALSE)</f>
        <v>3</v>
      </c>
      <c r="X112" s="39">
        <v>2</v>
      </c>
      <c r="Y112" s="60">
        <f t="shared" si="38"/>
        <v>1084.6600000000001</v>
      </c>
      <c r="Z112" s="60">
        <f t="shared" si="39"/>
        <v>1086.9100000000001</v>
      </c>
      <c r="AA112" s="40">
        <v>0</v>
      </c>
      <c r="AB112" s="61" t="str">
        <f t="shared" si="33"/>
        <v>NA</v>
      </c>
      <c r="AC112" s="61"/>
      <c r="AD112" s="68">
        <v>1080.71</v>
      </c>
      <c r="AE112" s="42" t="str">
        <f t="shared" si="40"/>
        <v>ok</v>
      </c>
      <c r="AF112" s="42" t="str">
        <f t="shared" si="34"/>
        <v>ok</v>
      </c>
      <c r="AG112" s="38">
        <f t="shared" si="41"/>
        <v>1078.71</v>
      </c>
      <c r="AH112" s="41" t="str">
        <f t="shared" si="42"/>
        <v/>
      </c>
      <c r="AI112" s="42" t="str">
        <f t="shared" si="43"/>
        <v>ok</v>
      </c>
      <c r="AJ112" s="38">
        <f t="shared" si="44"/>
        <v>8.2000000000000455</v>
      </c>
      <c r="AK112" s="8" t="str">
        <f>IF(C112="MH-3",VLOOKUP(V112,Lookups!$A$3:$I$12,8,FALSE),"")</f>
        <v/>
      </c>
      <c r="AM112" s="7">
        <v>0</v>
      </c>
      <c r="AN112" s="22">
        <f t="shared" si="31"/>
        <v>0</v>
      </c>
    </row>
    <row r="113" spans="1:40" x14ac:dyDescent="0.25">
      <c r="A113" s="85" t="s">
        <v>105</v>
      </c>
      <c r="B113" s="85"/>
      <c r="C113" s="5" t="s">
        <v>89</v>
      </c>
      <c r="D113" s="5"/>
      <c r="E113" s="5" t="s">
        <v>3</v>
      </c>
      <c r="F113" s="35">
        <v>20155.96</v>
      </c>
      <c r="G113" s="5" t="s">
        <v>18</v>
      </c>
      <c r="H113" s="39">
        <v>1075.1099999999999</v>
      </c>
      <c r="I113" s="24">
        <v>0.02</v>
      </c>
      <c r="J113" s="24">
        <v>42.67</v>
      </c>
      <c r="K113" s="36"/>
      <c r="L113" s="36"/>
      <c r="M113" s="38">
        <f t="shared" si="35"/>
        <v>1075.9633999999999</v>
      </c>
      <c r="N113" s="5">
        <v>-8.3000000000000004E-2</v>
      </c>
      <c r="O113" s="8">
        <v>2</v>
      </c>
      <c r="P113" s="8">
        <v>0.04</v>
      </c>
      <c r="Q113" s="8">
        <v>2</v>
      </c>
      <c r="R113" s="38">
        <f t="shared" si="36"/>
        <v>1075.8773999999999</v>
      </c>
      <c r="S113" s="87">
        <v>-9</v>
      </c>
      <c r="T113" s="37">
        <f t="shared" si="37"/>
        <v>1076.6273999999999</v>
      </c>
      <c r="U113" s="5">
        <v>15.25</v>
      </c>
      <c r="V113" s="69">
        <v>24</v>
      </c>
      <c r="W113" s="38">
        <f>VLOOKUP(V113,Lookups!$A$17:$B$30,2,FALSE)</f>
        <v>3</v>
      </c>
      <c r="X113" s="39">
        <v>1</v>
      </c>
      <c r="Y113" s="60">
        <f t="shared" si="38"/>
        <v>1074.1099999999999</v>
      </c>
      <c r="Z113" s="60">
        <f t="shared" si="39"/>
        <v>1071.8565666666666</v>
      </c>
      <c r="AA113" s="40">
        <v>18</v>
      </c>
      <c r="AB113" s="61">
        <f t="shared" si="33"/>
        <v>1073.1065666666666</v>
      </c>
      <c r="AC113" s="61">
        <v>12</v>
      </c>
      <c r="AD113" s="68">
        <v>1069.22</v>
      </c>
      <c r="AE113" s="42" t="str">
        <f t="shared" si="40"/>
        <v>ok</v>
      </c>
      <c r="AF113" s="42" t="str">
        <f t="shared" si="34"/>
        <v>ok</v>
      </c>
      <c r="AG113" s="38">
        <f t="shared" si="41"/>
        <v>1067.22</v>
      </c>
      <c r="AH113" s="41">
        <f t="shared" si="42"/>
        <v>70.63879999999881</v>
      </c>
      <c r="AI113" s="42" t="str">
        <f t="shared" si="43"/>
        <v>ok</v>
      </c>
      <c r="AJ113" s="38">
        <f t="shared" si="44"/>
        <v>9.407399999999825</v>
      </c>
      <c r="AK113" s="8" t="str">
        <f>IF(C113="MH-3",VLOOKUP(V113,Lookups!$A$3:$I$12,8,FALSE),"")</f>
        <v/>
      </c>
      <c r="AM113" s="7">
        <v>0</v>
      </c>
      <c r="AN113" s="22">
        <f t="shared" si="31"/>
        <v>0</v>
      </c>
    </row>
    <row r="114" spans="1:40" x14ac:dyDescent="0.25">
      <c r="A114" s="85">
        <v>470</v>
      </c>
      <c r="B114" s="85"/>
      <c r="C114" s="5" t="s">
        <v>80</v>
      </c>
      <c r="D114" s="5"/>
      <c r="E114" s="5" t="s">
        <v>81</v>
      </c>
      <c r="F114" s="35">
        <v>20205</v>
      </c>
      <c r="G114" s="5" t="s">
        <v>18</v>
      </c>
      <c r="H114" s="8">
        <v>1073.48</v>
      </c>
      <c r="I114" s="24">
        <v>2.93E-2</v>
      </c>
      <c r="J114" s="24">
        <v>24</v>
      </c>
      <c r="K114" s="36"/>
      <c r="L114" s="36"/>
      <c r="M114" s="38">
        <f t="shared" si="35"/>
        <v>1074.1831999999999</v>
      </c>
      <c r="N114" s="5">
        <v>-8.3000000000000004E-2</v>
      </c>
      <c r="O114" s="8">
        <v>2</v>
      </c>
      <c r="P114" s="36"/>
      <c r="Q114" s="36"/>
      <c r="R114" s="38">
        <f t="shared" si="36"/>
        <v>1074.0172</v>
      </c>
      <c r="S114" s="59">
        <v>0.5</v>
      </c>
      <c r="T114" s="37">
        <f t="shared" si="37"/>
        <v>1073.9755333333333</v>
      </c>
      <c r="U114" s="5">
        <v>15.25</v>
      </c>
      <c r="V114" s="56">
        <v>27</v>
      </c>
      <c r="W114" s="38">
        <f>VLOOKUP(V114,Lookups!$A$17:$B$30,2,FALSE)</f>
        <v>3.25</v>
      </c>
      <c r="X114" s="39">
        <v>1</v>
      </c>
      <c r="Y114" s="60">
        <f t="shared" si="38"/>
        <v>1071.43</v>
      </c>
      <c r="Z114" s="60">
        <f t="shared" si="39"/>
        <v>1069.9755333333335</v>
      </c>
      <c r="AA114" s="40">
        <v>18</v>
      </c>
      <c r="AB114" s="61">
        <f t="shared" si="33"/>
        <v>1071.2463666666667</v>
      </c>
      <c r="AC114" s="61">
        <v>12</v>
      </c>
      <c r="AD114" s="46">
        <v>1068.22</v>
      </c>
      <c r="AE114" s="42" t="str">
        <f t="shared" si="40"/>
        <v>ok</v>
      </c>
      <c r="AF114" s="42" t="str">
        <f t="shared" si="34"/>
        <v>ok</v>
      </c>
      <c r="AG114" s="38">
        <f t="shared" si="41"/>
        <v>1065.97</v>
      </c>
      <c r="AH114" s="41">
        <f t="shared" si="42"/>
        <v>63.316400000000613</v>
      </c>
      <c r="AI114" s="42" t="str">
        <f t="shared" si="43"/>
        <v>ok</v>
      </c>
      <c r="AJ114" s="38">
        <f t="shared" si="44"/>
        <v>8.0055333333332328</v>
      </c>
      <c r="AK114" s="8" t="str">
        <f>IF(C114="MH-3",VLOOKUP(V114,Lookups!$A$3:$I$12,8,FALSE),"")</f>
        <v/>
      </c>
      <c r="AM114" s="7">
        <v>1</v>
      </c>
      <c r="AN114" s="22">
        <f t="shared" si="31"/>
        <v>10</v>
      </c>
    </row>
    <row r="115" spans="1:40" x14ac:dyDescent="0.25">
      <c r="A115" s="85">
        <v>471</v>
      </c>
      <c r="B115" s="85"/>
      <c r="C115" s="5" t="s">
        <v>101</v>
      </c>
      <c r="D115" s="5"/>
      <c r="E115" s="5" t="s">
        <v>81</v>
      </c>
      <c r="F115" s="35">
        <v>20250</v>
      </c>
      <c r="G115" s="5" t="s">
        <v>18</v>
      </c>
      <c r="H115" s="64">
        <v>1072.28</v>
      </c>
      <c r="I115" s="36"/>
      <c r="J115" s="36"/>
      <c r="K115" s="36"/>
      <c r="L115" s="36"/>
      <c r="M115" s="38">
        <f>H115+I115*J115+K115*L115</f>
        <v>1072.28</v>
      </c>
      <c r="N115" s="36"/>
      <c r="O115" s="36"/>
      <c r="P115" s="36"/>
      <c r="Q115" s="36"/>
      <c r="R115" s="38">
        <f>M115+N115*O115+P115*Q115</f>
        <v>1072.28</v>
      </c>
      <c r="S115" s="59">
        <v>3</v>
      </c>
      <c r="T115" s="37">
        <f>R115-S115/12</f>
        <v>1072.03</v>
      </c>
      <c r="U115" s="5">
        <v>0</v>
      </c>
      <c r="V115" s="56">
        <v>27</v>
      </c>
      <c r="W115" s="38">
        <f>VLOOKUP(V115,Lookups!$A$17:$B$30,2,FALSE)</f>
        <v>3.25</v>
      </c>
      <c r="X115" s="39">
        <v>2</v>
      </c>
      <c r="Y115" s="60">
        <f>ROUND(MIN(T115-U115/12-W115/12-X115,T115-D115+V115/12),2)</f>
        <v>1069.76</v>
      </c>
      <c r="Z115" s="60">
        <f>IF(AC115&gt;0,AB115-AC115/12-W115/12,T115)</f>
        <v>1072.03</v>
      </c>
      <c r="AA115" s="40">
        <v>0</v>
      </c>
      <c r="AB115" s="61">
        <f>IF(AA115&gt;0,T115+S115/12-U115/12-AA115/12,T115)</f>
        <v>1072.03</v>
      </c>
      <c r="AC115" s="61"/>
      <c r="AD115" s="46">
        <v>1067.31</v>
      </c>
      <c r="AE115" s="42" t="str">
        <f>IF(AD115&lt;=Y115,"ok","ERR")</f>
        <v>ok</v>
      </c>
      <c r="AF115" s="42" t="str">
        <f t="shared" si="34"/>
        <v>ok</v>
      </c>
      <c r="AG115" s="38">
        <f>AD115-V115/12</f>
        <v>1065.06</v>
      </c>
      <c r="AH115" s="41" t="str">
        <f>IF(AA115&gt;0,(AB115-AG115)*12,"")</f>
        <v/>
      </c>
      <c r="AI115" s="42" t="str">
        <f t="shared" si="43"/>
        <v>ok</v>
      </c>
      <c r="AJ115" s="38">
        <f>(T115-AD115+V115/12)</f>
        <v>6.9700000000000273</v>
      </c>
      <c r="AK115" s="8" t="str">
        <f>IF(C115="MH-3",VLOOKUP(V115,Lookups!$A$3:$I$12,8,FALSE),"")</f>
        <v/>
      </c>
      <c r="AM115" s="7">
        <v>0</v>
      </c>
      <c r="AN115" s="22">
        <f t="shared" si="31"/>
        <v>0</v>
      </c>
    </row>
    <row r="116" spans="1:40" x14ac:dyDescent="0.25">
      <c r="A116" s="85">
        <v>478</v>
      </c>
      <c r="B116" s="85"/>
      <c r="C116" s="5" t="s">
        <v>101</v>
      </c>
      <c r="D116" s="5"/>
      <c r="E116" s="5" t="s">
        <v>81</v>
      </c>
      <c r="F116" s="35">
        <v>20315</v>
      </c>
      <c r="G116" s="5" t="s">
        <v>18</v>
      </c>
      <c r="H116" s="64">
        <v>1069.5</v>
      </c>
      <c r="I116" s="36"/>
      <c r="J116" s="36"/>
      <c r="K116" s="36"/>
      <c r="L116" s="36"/>
      <c r="M116" s="38">
        <f t="shared" si="35"/>
        <v>1069.5</v>
      </c>
      <c r="N116" s="36"/>
      <c r="O116" s="36"/>
      <c r="P116" s="36"/>
      <c r="Q116" s="36"/>
      <c r="R116" s="38">
        <f t="shared" si="36"/>
        <v>1069.5</v>
      </c>
      <c r="S116" s="59">
        <v>3</v>
      </c>
      <c r="T116" s="37">
        <f t="shared" si="37"/>
        <v>1069.25</v>
      </c>
      <c r="U116" s="5">
        <v>0</v>
      </c>
      <c r="V116" s="56">
        <v>30</v>
      </c>
      <c r="W116" s="38">
        <f>VLOOKUP(V116,Lookups!$A$17:$B$30,2,FALSE)</f>
        <v>3.5</v>
      </c>
      <c r="X116" s="39">
        <v>2</v>
      </c>
      <c r="Y116" s="60">
        <f t="shared" si="38"/>
        <v>1066.96</v>
      </c>
      <c r="Z116" s="60">
        <f t="shared" si="39"/>
        <v>1069.25</v>
      </c>
      <c r="AA116" s="40">
        <v>0</v>
      </c>
      <c r="AB116" s="61" t="str">
        <f t="shared" si="33"/>
        <v>NA</v>
      </c>
      <c r="AC116" s="61"/>
      <c r="AD116" s="46">
        <v>1066.03</v>
      </c>
      <c r="AE116" s="42" t="str">
        <f t="shared" si="40"/>
        <v>ok</v>
      </c>
      <c r="AF116" s="42" t="str">
        <f t="shared" si="34"/>
        <v>ok</v>
      </c>
      <c r="AG116" s="38">
        <f t="shared" si="41"/>
        <v>1063.53</v>
      </c>
      <c r="AH116" s="41" t="str">
        <f t="shared" si="42"/>
        <v/>
      </c>
      <c r="AI116" s="42" t="str">
        <f t="shared" si="43"/>
        <v>ok</v>
      </c>
      <c r="AJ116" s="38">
        <f t="shared" si="44"/>
        <v>5.7200000000000273</v>
      </c>
      <c r="AK116" s="8" t="str">
        <f>IF(C116="MH-3",VLOOKUP(V116,Lookups!$A$3:$I$12,8,FALSE),"")</f>
        <v/>
      </c>
      <c r="AM116" s="7">
        <v>0</v>
      </c>
      <c r="AN116" s="22">
        <f t="shared" si="31"/>
        <v>0</v>
      </c>
    </row>
    <row r="117" spans="1:40" x14ac:dyDescent="0.25">
      <c r="A117" s="85">
        <v>480</v>
      </c>
      <c r="B117" s="85"/>
      <c r="C117" s="5" t="s">
        <v>80</v>
      </c>
      <c r="D117" s="5"/>
      <c r="E117" s="5" t="s">
        <v>81</v>
      </c>
      <c r="F117" s="35">
        <v>20548.28</v>
      </c>
      <c r="G117" s="5" t="s">
        <v>18</v>
      </c>
      <c r="H117" s="8">
        <v>1064.45</v>
      </c>
      <c r="I117" s="24">
        <v>2.1000000000000001E-2</v>
      </c>
      <c r="J117" s="24">
        <v>36</v>
      </c>
      <c r="K117" s="36"/>
      <c r="L117" s="36"/>
      <c r="M117" s="38">
        <f t="shared" si="35"/>
        <v>1065.2060000000001</v>
      </c>
      <c r="N117" s="5">
        <v>-8.3000000000000004E-2</v>
      </c>
      <c r="O117" s="8">
        <v>2</v>
      </c>
      <c r="P117" s="36"/>
      <c r="Q117" s="36"/>
      <c r="R117" s="38">
        <f t="shared" si="36"/>
        <v>1065.0400000000002</v>
      </c>
      <c r="S117" s="59">
        <v>0.5</v>
      </c>
      <c r="T117" s="37">
        <f t="shared" si="37"/>
        <v>1064.9983333333334</v>
      </c>
      <c r="U117" s="5">
        <v>15.25</v>
      </c>
      <c r="V117" s="56">
        <v>30</v>
      </c>
      <c r="W117" s="38">
        <f>VLOOKUP(V117,Lookups!$A$17:$B$30,2,FALSE)</f>
        <v>3.5</v>
      </c>
      <c r="X117" s="39">
        <v>1</v>
      </c>
      <c r="Y117" s="60">
        <f t="shared" si="38"/>
        <v>1062.44</v>
      </c>
      <c r="Z117" s="60">
        <f t="shared" si="39"/>
        <v>1061.4775000000002</v>
      </c>
      <c r="AA117" s="40">
        <v>18</v>
      </c>
      <c r="AB117" s="61">
        <f t="shared" si="33"/>
        <v>1062.2691666666669</v>
      </c>
      <c r="AC117" s="61">
        <v>6</v>
      </c>
      <c r="AD117" s="46">
        <v>1061.48</v>
      </c>
      <c r="AE117" s="42" t="str">
        <f t="shared" si="40"/>
        <v>ok</v>
      </c>
      <c r="AF117" s="42" t="str">
        <f t="shared" si="34"/>
        <v>ok</v>
      </c>
      <c r="AG117" s="38">
        <f t="shared" si="41"/>
        <v>1058.98</v>
      </c>
      <c r="AH117" s="41">
        <f t="shared" si="42"/>
        <v>39.470000000002983</v>
      </c>
      <c r="AI117" s="42" t="str">
        <f t="shared" si="43"/>
        <v>ok</v>
      </c>
      <c r="AJ117" s="38">
        <f t="shared" si="44"/>
        <v>6.0183333333334303</v>
      </c>
      <c r="AK117" s="8" t="str">
        <f>IF(C117="MH-3",VLOOKUP(V117,Lookups!$A$3:$I$12,8,FALSE),"")</f>
        <v/>
      </c>
      <c r="AM117" s="7">
        <v>1</v>
      </c>
      <c r="AN117" s="22">
        <f t="shared" si="31"/>
        <v>10</v>
      </c>
    </row>
    <row r="118" spans="1:40" x14ac:dyDescent="0.25">
      <c r="A118" s="85">
        <v>482</v>
      </c>
      <c r="B118" s="85"/>
      <c r="C118" s="5" t="s">
        <v>80</v>
      </c>
      <c r="D118" s="5"/>
      <c r="E118" s="5" t="s">
        <v>81</v>
      </c>
      <c r="F118" s="35">
        <v>20677.580000000002</v>
      </c>
      <c r="G118" s="5" t="s">
        <v>18</v>
      </c>
      <c r="H118" s="8">
        <v>1064.19</v>
      </c>
      <c r="I118" s="24">
        <v>0.02</v>
      </c>
      <c r="J118" s="24">
        <v>24</v>
      </c>
      <c r="K118" s="36"/>
      <c r="L118" s="36"/>
      <c r="M118" s="38">
        <f t="shared" si="35"/>
        <v>1064.67</v>
      </c>
      <c r="N118" s="5">
        <v>-0.04</v>
      </c>
      <c r="O118" s="8">
        <v>4</v>
      </c>
      <c r="P118" s="36"/>
      <c r="Q118" s="36"/>
      <c r="R118" s="38">
        <f t="shared" si="36"/>
        <v>1064.51</v>
      </c>
      <c r="S118" s="59">
        <v>2</v>
      </c>
      <c r="T118" s="37">
        <f t="shared" si="37"/>
        <v>1064.3433333333332</v>
      </c>
      <c r="U118" s="5">
        <v>15.25</v>
      </c>
      <c r="V118" s="56">
        <v>30</v>
      </c>
      <c r="W118" s="38">
        <f>VLOOKUP(V118,Lookups!$A$17:$B$30,2,FALSE)</f>
        <v>3.5</v>
      </c>
      <c r="X118" s="39">
        <v>1</v>
      </c>
      <c r="Y118" s="60">
        <f t="shared" si="38"/>
        <v>1061.78</v>
      </c>
      <c r="Z118" s="60">
        <f t="shared" si="39"/>
        <v>1060.4475</v>
      </c>
      <c r="AA118" s="40">
        <v>18</v>
      </c>
      <c r="AB118" s="61">
        <f t="shared" si="33"/>
        <v>1061.7391666666667</v>
      </c>
      <c r="AC118" s="61">
        <v>12</v>
      </c>
      <c r="AD118" s="46">
        <v>1060.44</v>
      </c>
      <c r="AE118" s="42" t="str">
        <f t="shared" si="40"/>
        <v>ok</v>
      </c>
      <c r="AF118" s="42" t="str">
        <f t="shared" si="34"/>
        <v>ok</v>
      </c>
      <c r="AG118" s="38">
        <f t="shared" si="41"/>
        <v>1057.94</v>
      </c>
      <c r="AH118" s="41">
        <f t="shared" si="42"/>
        <v>45.590000000000146</v>
      </c>
      <c r="AI118" s="42" t="str">
        <f t="shared" si="43"/>
        <v>ok</v>
      </c>
      <c r="AJ118" s="38">
        <f t="shared" si="44"/>
        <v>6.4033333333331939</v>
      </c>
      <c r="AK118" s="8" t="str">
        <f>IF(C118="MH-3",VLOOKUP(V118,Lookups!$A$3:$I$12,8,FALSE),"")</f>
        <v/>
      </c>
      <c r="AM118" s="7">
        <v>1</v>
      </c>
      <c r="AN118" s="22">
        <f t="shared" si="31"/>
        <v>10</v>
      </c>
    </row>
    <row r="119" spans="1:40" x14ac:dyDescent="0.25">
      <c r="A119" s="47" t="s">
        <v>102</v>
      </c>
      <c r="B119" s="47"/>
      <c r="C119" s="48"/>
      <c r="D119" s="48"/>
      <c r="E119" s="48"/>
      <c r="F119" s="49"/>
      <c r="G119" s="48"/>
      <c r="H119" s="50"/>
      <c r="I119" s="48"/>
      <c r="J119" s="48"/>
      <c r="K119" s="48"/>
      <c r="L119" s="48"/>
      <c r="M119" s="51"/>
      <c r="N119" s="48"/>
      <c r="O119" s="50"/>
      <c r="P119" s="50"/>
      <c r="Q119" s="50"/>
      <c r="R119" s="51"/>
      <c r="S119" s="62"/>
      <c r="T119" s="51"/>
      <c r="U119" s="48"/>
      <c r="V119" s="48"/>
      <c r="W119" s="48"/>
      <c r="X119" s="52"/>
      <c r="Y119" s="51"/>
      <c r="Z119" s="51"/>
      <c r="AA119" s="53"/>
      <c r="AB119" s="63"/>
      <c r="AC119" s="63"/>
      <c r="AD119" s="50"/>
      <c r="AE119" s="54"/>
      <c r="AF119" s="54"/>
      <c r="AG119" s="51"/>
      <c r="AH119" s="55"/>
      <c r="AI119" s="54"/>
      <c r="AJ119" s="51"/>
      <c r="AK119" s="8" t="str">
        <f>IF(C119="MH-3",VLOOKUP(V119,Lookups!$A$3:$I$12,8,FALSE),"")</f>
        <v/>
      </c>
      <c r="AN119" s="22"/>
    </row>
    <row r="120" spans="1:40" x14ac:dyDescent="0.25">
      <c r="A120" s="5">
        <v>602</v>
      </c>
      <c r="B120" s="5"/>
      <c r="C120" s="5" t="s">
        <v>103</v>
      </c>
      <c r="D120" s="5"/>
      <c r="E120" s="5" t="s">
        <v>87</v>
      </c>
      <c r="F120" s="35">
        <v>217400</v>
      </c>
      <c r="G120" s="5" t="s">
        <v>17</v>
      </c>
      <c r="H120" s="64">
        <v>1137.57</v>
      </c>
      <c r="I120" s="36"/>
      <c r="J120" s="36"/>
      <c r="K120" s="36"/>
      <c r="L120" s="36"/>
      <c r="M120" s="38">
        <f t="shared" ref="M120:M121" si="57">H120+I120*J120+K120*L120</f>
        <v>1137.57</v>
      </c>
      <c r="N120" s="36"/>
      <c r="O120" s="36"/>
      <c r="P120" s="36"/>
      <c r="Q120" s="36"/>
      <c r="R120" s="38">
        <f>M120+N120*O120+P120*Q120</f>
        <v>1137.57</v>
      </c>
      <c r="S120" s="59">
        <v>3</v>
      </c>
      <c r="T120" s="37">
        <f>R120-S120/12</f>
        <v>1137.32</v>
      </c>
      <c r="U120" s="5">
        <v>0</v>
      </c>
      <c r="V120" s="56">
        <v>12</v>
      </c>
      <c r="W120" s="38">
        <f>VLOOKUP(V120,Lookups!$A$17:$B$30,2,FALSE)</f>
        <v>2</v>
      </c>
      <c r="X120" s="39">
        <v>1.33</v>
      </c>
      <c r="Y120" s="60">
        <f>ROUND(MIN(T120-U120/12-W120/12-X120,T120-D120+V120/12),2)</f>
        <v>1135.82</v>
      </c>
      <c r="Z120" s="60">
        <f>IF(AC120&gt;0,AB120-AC120/12-W120/12,T120)</f>
        <v>1137.32</v>
      </c>
      <c r="AA120" s="40">
        <v>0</v>
      </c>
      <c r="AB120" s="61" t="str">
        <f t="shared" ref="AB120:AB129" si="58">IF(AA120&gt;0,T120+S120/12-U120/12-AA120/12,"NA")</f>
        <v>NA</v>
      </c>
      <c r="AC120" s="61"/>
      <c r="AD120" s="46">
        <v>1135.82</v>
      </c>
      <c r="AE120" s="42" t="str">
        <f>IF(AD120&lt;=Y120,"ok","ERR")</f>
        <v>ok</v>
      </c>
      <c r="AF120" s="42" t="str">
        <f t="shared" si="34"/>
        <v>ok</v>
      </c>
      <c r="AG120" s="38">
        <f>AD120-V120/12</f>
        <v>1134.82</v>
      </c>
      <c r="AH120" s="41" t="str">
        <f>IF(AA120&gt;0,(AB120-AG120)*12,"")</f>
        <v/>
      </c>
      <c r="AI120" s="42" t="str">
        <f t="shared" ref="AI120:AI121" si="59">IF(AH120&gt;=12,"ok","ERR")</f>
        <v>ok</v>
      </c>
      <c r="AJ120" s="38">
        <f>(T120-AD120+V120/12)</f>
        <v>2.5</v>
      </c>
      <c r="AK120" s="8" t="str">
        <f>IF(C120="MH-3",VLOOKUP(V120,Lookups!$A$3:$I$12,8,FALSE),"")</f>
        <v/>
      </c>
      <c r="AM120" s="7">
        <v>0</v>
      </c>
      <c r="AN120" s="22">
        <f t="shared" si="31"/>
        <v>0</v>
      </c>
    </row>
    <row r="121" spans="1:40" x14ac:dyDescent="0.25">
      <c r="A121" s="5">
        <v>604</v>
      </c>
      <c r="B121" s="5"/>
      <c r="C121" s="5" t="s">
        <v>31</v>
      </c>
      <c r="D121" s="5"/>
      <c r="E121" s="5" t="s">
        <v>87</v>
      </c>
      <c r="F121" s="35">
        <v>217500.14</v>
      </c>
      <c r="G121" s="5" t="s">
        <v>17</v>
      </c>
      <c r="H121" s="64">
        <v>1138.9000000000001</v>
      </c>
      <c r="I121" s="36"/>
      <c r="J121" s="36"/>
      <c r="K121" s="36"/>
      <c r="L121" s="36"/>
      <c r="M121" s="38">
        <f t="shared" si="57"/>
        <v>1138.9000000000001</v>
      </c>
      <c r="N121" s="36"/>
      <c r="O121" s="36"/>
      <c r="P121" s="36"/>
      <c r="Q121" s="36"/>
      <c r="R121" s="38">
        <f t="shared" ref="R121" si="60">M121+N121*O121+P121*Q121</f>
        <v>1138.9000000000001</v>
      </c>
      <c r="S121" s="59">
        <v>0</v>
      </c>
      <c r="T121" s="37">
        <f t="shared" ref="T121" si="61">R121-S121/12</f>
        <v>1138.9000000000001</v>
      </c>
      <c r="U121" s="5">
        <v>0</v>
      </c>
      <c r="V121" s="56">
        <v>12</v>
      </c>
      <c r="W121" s="38">
        <f>VLOOKUP(V121,Lookups!$A$17:$B$30,2,FALSE)</f>
        <v>2</v>
      </c>
      <c r="X121" s="39">
        <v>2</v>
      </c>
      <c r="Y121" s="60">
        <f t="shared" ref="Y121" si="62">ROUND(MIN(T121-U121/12-W121/12-X121,T121-D121+V121/12),2)</f>
        <v>1136.73</v>
      </c>
      <c r="Z121" s="60">
        <f t="shared" ref="Z121" si="63">IF(AC121&gt;0,AB121-AC121/12-W121/12,T121)</f>
        <v>1138.9000000000001</v>
      </c>
      <c r="AA121" s="40">
        <v>0</v>
      </c>
      <c r="AB121" s="61" t="str">
        <f t="shared" si="58"/>
        <v>NA</v>
      </c>
      <c r="AC121" s="61"/>
      <c r="AD121" s="46">
        <v>1135.33</v>
      </c>
      <c r="AE121" s="42" t="str">
        <f t="shared" ref="AE121" si="64">IF(AD121&lt;=Y121,"ok","ERR")</f>
        <v>ok</v>
      </c>
      <c r="AF121" s="42" t="str">
        <f t="shared" si="34"/>
        <v>ok</v>
      </c>
      <c r="AG121" s="38">
        <f t="shared" ref="AG121" si="65">AD121-V121/12</f>
        <v>1134.33</v>
      </c>
      <c r="AH121" s="41" t="str">
        <f t="shared" ref="AH121" si="66">IF(AA121&gt;0,(AB121-AG121)*12,"")</f>
        <v/>
      </c>
      <c r="AI121" s="42" t="str">
        <f t="shared" si="59"/>
        <v>ok</v>
      </c>
      <c r="AJ121" s="38">
        <f t="shared" ref="AJ121" si="67">(T121-AD121+V121/12)</f>
        <v>4.5700000000001637</v>
      </c>
      <c r="AK121" s="8">
        <f>IF(C121="MH-3",VLOOKUP(V121,Lookups!$A$3:$I$12,8,FALSE),"")</f>
        <v>3.4166666666666665</v>
      </c>
      <c r="AM121" s="7">
        <v>0</v>
      </c>
      <c r="AN121" s="22">
        <f t="shared" si="31"/>
        <v>0</v>
      </c>
    </row>
    <row r="122" spans="1:40" x14ac:dyDescent="0.25">
      <c r="A122" s="47" t="s">
        <v>108</v>
      </c>
      <c r="B122" s="47"/>
      <c r="C122" s="48"/>
      <c r="D122" s="48"/>
      <c r="E122" s="48"/>
      <c r="F122" s="49"/>
      <c r="G122" s="48"/>
      <c r="H122" s="50"/>
      <c r="I122" s="48"/>
      <c r="J122" s="48"/>
      <c r="K122" s="48"/>
      <c r="L122" s="48"/>
      <c r="M122" s="51"/>
      <c r="N122" s="48"/>
      <c r="O122" s="50"/>
      <c r="P122" s="50"/>
      <c r="Q122" s="50"/>
      <c r="R122" s="51"/>
      <c r="S122" s="62"/>
      <c r="T122" s="51"/>
      <c r="U122" s="48"/>
      <c r="V122" s="48"/>
      <c r="W122" s="48"/>
      <c r="X122" s="52"/>
      <c r="Y122" s="51"/>
      <c r="Z122" s="51"/>
      <c r="AA122" s="53"/>
      <c r="AB122" s="63"/>
      <c r="AC122" s="63"/>
      <c r="AD122" s="50"/>
      <c r="AE122" s="54"/>
      <c r="AF122" s="54"/>
      <c r="AG122" s="51"/>
      <c r="AH122" s="55"/>
      <c r="AI122" s="54"/>
      <c r="AJ122" s="51"/>
      <c r="AK122" s="8" t="str">
        <f>IF(C122="MH-3",VLOOKUP(V122,Lookups!$A$3:$I$12,8,FALSE),"")</f>
        <v/>
      </c>
      <c r="AN122" s="22">
        <f t="shared" si="31"/>
        <v>0</v>
      </c>
    </row>
    <row r="123" spans="1:40" x14ac:dyDescent="0.25">
      <c r="A123" s="5">
        <v>502</v>
      </c>
      <c r="B123" s="5"/>
      <c r="C123" s="5" t="s">
        <v>51</v>
      </c>
      <c r="D123" s="5"/>
      <c r="E123" s="5" t="s">
        <v>109</v>
      </c>
      <c r="F123" s="35">
        <v>227.98</v>
      </c>
      <c r="G123" s="5" t="s">
        <v>17</v>
      </c>
      <c r="H123" s="64">
        <v>1059.5</v>
      </c>
      <c r="I123" s="36"/>
      <c r="J123" s="36"/>
      <c r="K123" s="36"/>
      <c r="L123" s="36"/>
      <c r="M123" s="38">
        <f t="shared" ref="M123:M124" si="68">H123+I123*J123+K123*L123</f>
        <v>1059.5</v>
      </c>
      <c r="N123" s="36"/>
      <c r="O123" s="36"/>
      <c r="P123" s="36"/>
      <c r="Q123" s="36"/>
      <c r="R123" s="38">
        <f t="shared" ref="R123:R128" si="69">M123+N123*O123+P123*Q123</f>
        <v>1059.5</v>
      </c>
      <c r="S123" s="59">
        <v>3</v>
      </c>
      <c r="T123" s="37">
        <f t="shared" ref="T123:T128" si="70">R123-S123/12</f>
        <v>1059.25</v>
      </c>
      <c r="U123" s="5">
        <v>0</v>
      </c>
      <c r="V123" s="56">
        <v>12</v>
      </c>
      <c r="W123" s="38">
        <f>VLOOKUP(V123,Lookups!$A$17:$B$30,2,FALSE)</f>
        <v>2</v>
      </c>
      <c r="X123" s="39">
        <v>1.5</v>
      </c>
      <c r="Y123" s="60">
        <f t="shared" ref="Y123:Y128" si="71">ROUND(MIN(T123-U123/12-W123/12-X123,T123-D123+V123/12),2)</f>
        <v>1057.58</v>
      </c>
      <c r="Z123" s="60">
        <f t="shared" ref="Z123:Z128" si="72">IF(AC123&gt;0,AB123-AC123/12-W123/12,T123)</f>
        <v>1059.25</v>
      </c>
      <c r="AA123" s="40">
        <v>0</v>
      </c>
      <c r="AB123" s="61" t="str">
        <f t="shared" ref="AB123:AB128" si="73">IF(AA123&gt;0,T123+S123/12-U123/12-AA123/12,"NA")</f>
        <v>NA</v>
      </c>
      <c r="AC123" s="61"/>
      <c r="AD123" s="46">
        <v>1057.58</v>
      </c>
      <c r="AE123" s="42" t="str">
        <f t="shared" ref="AE123:AE128" si="74">IF(AD123&lt;=Y123,"ok","ERR")</f>
        <v>ok</v>
      </c>
      <c r="AF123" s="42" t="str">
        <f t="shared" si="34"/>
        <v>ok</v>
      </c>
      <c r="AG123" s="38">
        <f t="shared" ref="AG123:AG128" si="75">AD123-V123/12</f>
        <v>1056.58</v>
      </c>
      <c r="AH123" s="41" t="str">
        <f t="shared" ref="AH123:AH128" si="76">IF(AA123&gt;0,(AB123-AG123)*12,"")</f>
        <v/>
      </c>
      <c r="AI123" s="42" t="str">
        <f t="shared" ref="AI123:AI128" si="77">IF(AH123&gt;=12,"ok","ERR")</f>
        <v>ok</v>
      </c>
      <c r="AJ123" s="38">
        <f t="shared" ref="AJ123:AJ128" si="78">(T123-AD123+V123/12)</f>
        <v>2.6700000000000728</v>
      </c>
      <c r="AK123" s="8" t="str">
        <f>IF(C123="MH-3",VLOOKUP(V123,Lookups!$A$3:$I$12,8,FALSE),"")</f>
        <v/>
      </c>
      <c r="AM123" s="7">
        <v>0</v>
      </c>
      <c r="AN123" s="22">
        <f t="shared" si="31"/>
        <v>0</v>
      </c>
    </row>
    <row r="124" spans="1:40" x14ac:dyDescent="0.25">
      <c r="A124" s="5">
        <v>504</v>
      </c>
      <c r="B124" s="5"/>
      <c r="C124" s="5" t="s">
        <v>51</v>
      </c>
      <c r="D124" s="5"/>
      <c r="E124" s="5" t="s">
        <v>109</v>
      </c>
      <c r="F124" s="35">
        <v>162.06</v>
      </c>
      <c r="G124" s="5" t="s">
        <v>17</v>
      </c>
      <c r="H124" s="64">
        <v>1056.7</v>
      </c>
      <c r="I124" s="36"/>
      <c r="J124" s="36"/>
      <c r="K124" s="36"/>
      <c r="L124" s="36"/>
      <c r="M124" s="38">
        <f t="shared" si="68"/>
        <v>1056.7</v>
      </c>
      <c r="N124" s="36"/>
      <c r="O124" s="36"/>
      <c r="P124" s="36"/>
      <c r="Q124" s="36"/>
      <c r="R124" s="38">
        <f t="shared" si="69"/>
        <v>1056.7</v>
      </c>
      <c r="S124" s="59">
        <v>3</v>
      </c>
      <c r="T124" s="37">
        <f t="shared" si="70"/>
        <v>1056.45</v>
      </c>
      <c r="U124" s="5">
        <v>0</v>
      </c>
      <c r="V124" s="56">
        <v>12</v>
      </c>
      <c r="W124" s="38">
        <f>VLOOKUP(V124,Lookups!$A$17:$B$30,2,FALSE)</f>
        <v>2</v>
      </c>
      <c r="X124" s="39">
        <v>1.5</v>
      </c>
      <c r="Y124" s="60">
        <f t="shared" si="71"/>
        <v>1054.78</v>
      </c>
      <c r="Z124" s="60">
        <f t="shared" si="72"/>
        <v>1056.45</v>
      </c>
      <c r="AA124" s="40">
        <v>0</v>
      </c>
      <c r="AB124" s="61" t="str">
        <f t="shared" si="73"/>
        <v>NA</v>
      </c>
      <c r="AC124" s="61"/>
      <c r="AD124" s="46">
        <v>1054.78</v>
      </c>
      <c r="AE124" s="42" t="str">
        <f t="shared" si="74"/>
        <v>ok</v>
      </c>
      <c r="AF124" s="42" t="str">
        <f t="shared" si="34"/>
        <v>ok</v>
      </c>
      <c r="AG124" s="38">
        <f t="shared" si="75"/>
        <v>1053.78</v>
      </c>
      <c r="AH124" s="41" t="str">
        <f t="shared" si="76"/>
        <v/>
      </c>
      <c r="AI124" s="42" t="str">
        <f t="shared" si="77"/>
        <v>ok</v>
      </c>
      <c r="AJ124" s="38">
        <f t="shared" si="78"/>
        <v>2.6700000000000728</v>
      </c>
      <c r="AK124" s="8" t="str">
        <f>IF(C124="MH-3",VLOOKUP(V124,Lookups!$A$3:$I$12,8,FALSE),"")</f>
        <v/>
      </c>
      <c r="AM124" s="7">
        <v>0</v>
      </c>
      <c r="AN124" s="22">
        <f t="shared" si="31"/>
        <v>0</v>
      </c>
    </row>
    <row r="125" spans="1:40" x14ac:dyDescent="0.25">
      <c r="A125" s="5">
        <v>506</v>
      </c>
      <c r="B125" s="5"/>
      <c r="C125" s="5" t="s">
        <v>54</v>
      </c>
      <c r="D125" s="5"/>
      <c r="E125" s="5" t="s">
        <v>109</v>
      </c>
      <c r="F125" s="35">
        <v>140.30000000000001</v>
      </c>
      <c r="G125" s="5" t="s">
        <v>17</v>
      </c>
      <c r="H125" s="8">
        <v>1056.95</v>
      </c>
      <c r="I125" s="24">
        <v>-1.6E-2</v>
      </c>
      <c r="J125" s="24">
        <v>12.86</v>
      </c>
      <c r="K125" s="36"/>
      <c r="L125" s="36"/>
      <c r="M125" s="38">
        <f>H125+I125*J125+K125*L125</f>
        <v>1056.74424</v>
      </c>
      <c r="N125" s="5">
        <v>-8.3000000000000004E-2</v>
      </c>
      <c r="O125" s="8">
        <v>2</v>
      </c>
      <c r="P125" s="36"/>
      <c r="Q125" s="36"/>
      <c r="R125" s="38">
        <f t="shared" si="69"/>
        <v>1056.5782400000001</v>
      </c>
      <c r="S125" s="87">
        <v>1</v>
      </c>
      <c r="T125" s="37">
        <f t="shared" si="70"/>
        <v>1056.4949066666668</v>
      </c>
      <c r="U125" s="5">
        <v>15.25</v>
      </c>
      <c r="V125" s="56">
        <v>12</v>
      </c>
      <c r="W125" s="38">
        <f>VLOOKUP(V125,Lookups!$A$17:$B$30,2,FALSE)</f>
        <v>2</v>
      </c>
      <c r="X125" s="73">
        <v>0.61</v>
      </c>
      <c r="Y125" s="60">
        <f t="shared" si="71"/>
        <v>1054.45</v>
      </c>
      <c r="Z125" s="60">
        <f t="shared" si="72"/>
        <v>1056.4949066666668</v>
      </c>
      <c r="AA125" s="88">
        <v>6</v>
      </c>
      <c r="AB125" s="61">
        <f t="shared" si="73"/>
        <v>1054.8074066666668</v>
      </c>
      <c r="AC125" s="61"/>
      <c r="AD125" s="46">
        <v>1054.45</v>
      </c>
      <c r="AE125" s="42" t="str">
        <f t="shared" si="74"/>
        <v>ok</v>
      </c>
      <c r="AF125" s="42" t="str">
        <f t="shared" si="34"/>
        <v>ok</v>
      </c>
      <c r="AG125" s="38">
        <f t="shared" si="75"/>
        <v>1053.45</v>
      </c>
      <c r="AH125" s="65">
        <f t="shared" si="76"/>
        <v>16.288880000000972</v>
      </c>
      <c r="AI125" s="66" t="str">
        <f t="shared" si="77"/>
        <v>ok</v>
      </c>
      <c r="AJ125" s="38">
        <f t="shared" si="78"/>
        <v>3.0449066666667477</v>
      </c>
      <c r="AK125" s="8" t="str">
        <f>IF(C125="MH-3",VLOOKUP(V125,Lookups!$A$3:$I$12,8,FALSE),"")</f>
        <v/>
      </c>
      <c r="AM125" s="7">
        <v>1</v>
      </c>
      <c r="AN125" s="22">
        <f t="shared" si="31"/>
        <v>10</v>
      </c>
    </row>
    <row r="126" spans="1:40" x14ac:dyDescent="0.25">
      <c r="A126" s="5">
        <v>508</v>
      </c>
      <c r="B126" s="5"/>
      <c r="C126" s="5" t="s">
        <v>31</v>
      </c>
      <c r="D126" s="5"/>
      <c r="E126" s="5" t="s">
        <v>109</v>
      </c>
      <c r="F126" s="35">
        <v>162.06</v>
      </c>
      <c r="G126" s="5" t="s">
        <v>17</v>
      </c>
      <c r="H126" s="8">
        <v>1057.24</v>
      </c>
      <c r="I126" s="24">
        <v>-1.6E-2</v>
      </c>
      <c r="J126" s="24">
        <v>14</v>
      </c>
      <c r="K126" s="36"/>
      <c r="L126" s="36"/>
      <c r="M126" s="38">
        <f>H126+I126*J126+K126*L126</f>
        <v>1057.0160000000001</v>
      </c>
      <c r="N126" s="5">
        <v>-8.3000000000000004E-2</v>
      </c>
      <c r="O126" s="8">
        <v>2</v>
      </c>
      <c r="P126" s="8">
        <v>0.04</v>
      </c>
      <c r="Q126" s="8">
        <v>2.6</v>
      </c>
      <c r="R126" s="38">
        <f t="shared" si="69"/>
        <v>1056.9540000000002</v>
      </c>
      <c r="S126" s="87">
        <v>-6</v>
      </c>
      <c r="T126" s="37">
        <f t="shared" si="70"/>
        <v>1057.4540000000002</v>
      </c>
      <c r="U126" s="5">
        <v>0</v>
      </c>
      <c r="V126" s="56">
        <v>12</v>
      </c>
      <c r="W126" s="38">
        <f>VLOOKUP(V126,Lookups!$A$17:$B$30,2,FALSE)</f>
        <v>2</v>
      </c>
      <c r="X126" s="39">
        <v>2</v>
      </c>
      <c r="Y126" s="60">
        <f t="shared" si="71"/>
        <v>1055.29</v>
      </c>
      <c r="Z126" s="60">
        <f t="shared" si="72"/>
        <v>1057.4540000000002</v>
      </c>
      <c r="AA126" s="40">
        <v>18</v>
      </c>
      <c r="AB126" s="61">
        <f t="shared" si="73"/>
        <v>1055.4540000000002</v>
      </c>
      <c r="AC126" s="61"/>
      <c r="AD126" s="46">
        <v>1054.02</v>
      </c>
      <c r="AE126" s="42" t="str">
        <f t="shared" si="74"/>
        <v>ok</v>
      </c>
      <c r="AF126" s="42" t="str">
        <f t="shared" si="34"/>
        <v>ok</v>
      </c>
      <c r="AG126" s="38">
        <f t="shared" si="75"/>
        <v>1053.02</v>
      </c>
      <c r="AH126" s="41">
        <f t="shared" si="76"/>
        <v>29.208000000002357</v>
      </c>
      <c r="AI126" s="42" t="str">
        <f t="shared" si="77"/>
        <v>ok</v>
      </c>
      <c r="AJ126" s="38">
        <f t="shared" si="78"/>
        <v>4.4340000000001965</v>
      </c>
      <c r="AK126" s="8">
        <f>IF(C126="MH-3",VLOOKUP(V126,Lookups!$A$3:$I$12,8,FALSE),"")</f>
        <v>3.4166666666666665</v>
      </c>
      <c r="AM126" s="7">
        <v>1</v>
      </c>
      <c r="AN126" s="22">
        <f t="shared" si="31"/>
        <v>10</v>
      </c>
    </row>
    <row r="127" spans="1:40" x14ac:dyDescent="0.25">
      <c r="A127" s="5">
        <v>510</v>
      </c>
      <c r="B127" s="5"/>
      <c r="C127" s="5" t="s">
        <v>110</v>
      </c>
      <c r="D127" s="5"/>
      <c r="E127" s="5" t="s">
        <v>109</v>
      </c>
      <c r="F127" s="35">
        <v>257.64</v>
      </c>
      <c r="G127" s="5" t="s">
        <v>18</v>
      </c>
      <c r="H127" s="64">
        <v>1061.17</v>
      </c>
      <c r="I127" s="36"/>
      <c r="J127" s="36"/>
      <c r="K127" s="36"/>
      <c r="L127" s="36"/>
      <c r="M127" s="38">
        <f t="shared" ref="M127" si="79">H127+I127*J127+K127*L127</f>
        <v>1061.17</v>
      </c>
      <c r="N127" s="36"/>
      <c r="O127" s="36"/>
      <c r="P127" s="36"/>
      <c r="Q127" s="36"/>
      <c r="R127" s="38">
        <f t="shared" si="69"/>
        <v>1061.17</v>
      </c>
      <c r="S127" s="59">
        <v>3</v>
      </c>
      <c r="T127" s="37">
        <f t="shared" si="70"/>
        <v>1060.92</v>
      </c>
      <c r="U127" s="5">
        <v>0</v>
      </c>
      <c r="V127" s="56">
        <v>12</v>
      </c>
      <c r="W127" s="38">
        <f>VLOOKUP(V127,Lookups!$A$17:$B$30,2,FALSE)</f>
        <v>2</v>
      </c>
      <c r="X127" s="39">
        <v>2</v>
      </c>
      <c r="Y127" s="60">
        <f t="shared" si="71"/>
        <v>1058.75</v>
      </c>
      <c r="Z127" s="60">
        <f t="shared" si="72"/>
        <v>1060.92</v>
      </c>
      <c r="AA127" s="40">
        <v>0</v>
      </c>
      <c r="AB127" s="61" t="str">
        <f t="shared" si="73"/>
        <v>NA</v>
      </c>
      <c r="AC127" s="61"/>
      <c r="AD127" s="46">
        <v>1058.75</v>
      </c>
      <c r="AE127" s="42" t="str">
        <f t="shared" si="74"/>
        <v>ok</v>
      </c>
      <c r="AF127" s="42" t="str">
        <f t="shared" si="34"/>
        <v>ok</v>
      </c>
      <c r="AG127" s="38">
        <f t="shared" si="75"/>
        <v>1057.75</v>
      </c>
      <c r="AH127" s="41" t="str">
        <f t="shared" si="76"/>
        <v/>
      </c>
      <c r="AI127" s="42" t="str">
        <f t="shared" si="77"/>
        <v>ok</v>
      </c>
      <c r="AJ127" s="38">
        <f t="shared" si="78"/>
        <v>3.1700000000000728</v>
      </c>
      <c r="AK127" s="8" t="str">
        <f>IF(C127="MH-3",VLOOKUP(V127,Lookups!$A$3:$I$12,8,FALSE),"")</f>
        <v/>
      </c>
      <c r="AM127" s="7">
        <v>0</v>
      </c>
      <c r="AN127" s="22">
        <f t="shared" si="31"/>
        <v>0</v>
      </c>
    </row>
    <row r="128" spans="1:40" x14ac:dyDescent="0.25">
      <c r="A128" s="5">
        <v>512</v>
      </c>
      <c r="B128" s="5"/>
      <c r="C128" s="5" t="s">
        <v>85</v>
      </c>
      <c r="D128" s="5"/>
      <c r="E128" s="5" t="s">
        <v>109</v>
      </c>
      <c r="F128" s="35">
        <v>171.55</v>
      </c>
      <c r="G128" s="5" t="s">
        <v>18</v>
      </c>
      <c r="H128" s="8">
        <v>1057.48</v>
      </c>
      <c r="I128" s="24">
        <v>-1.6E-2</v>
      </c>
      <c r="J128" s="24">
        <v>17</v>
      </c>
      <c r="K128" s="36"/>
      <c r="L128" s="36"/>
      <c r="M128" s="38">
        <f>H128+I128*J128+K128*L128</f>
        <v>1057.2080000000001</v>
      </c>
      <c r="N128" s="5">
        <v>-8.3000000000000004E-2</v>
      </c>
      <c r="O128" s="8">
        <v>2</v>
      </c>
      <c r="P128" s="36"/>
      <c r="Q128" s="36"/>
      <c r="R128" s="38">
        <f t="shared" si="69"/>
        <v>1057.0420000000001</v>
      </c>
      <c r="S128" s="59">
        <v>0.5</v>
      </c>
      <c r="T128" s="37">
        <f t="shared" si="70"/>
        <v>1057.0003333333334</v>
      </c>
      <c r="U128" s="5">
        <v>15.25</v>
      </c>
      <c r="V128" s="56">
        <v>12</v>
      </c>
      <c r="W128" s="38">
        <f>VLOOKUP(V128,Lookups!$A$17:$B$30,2,FALSE)</f>
        <v>2</v>
      </c>
      <c r="X128" s="39">
        <v>1</v>
      </c>
      <c r="Y128" s="60">
        <f t="shared" si="71"/>
        <v>1054.56</v>
      </c>
      <c r="Z128" s="60">
        <f t="shared" si="72"/>
        <v>1057.0003333333334</v>
      </c>
      <c r="AA128" s="88">
        <v>6</v>
      </c>
      <c r="AB128" s="61">
        <f t="shared" si="73"/>
        <v>1055.2711666666669</v>
      </c>
      <c r="AC128" s="61"/>
      <c r="AD128" s="68">
        <v>1053.8800000000001</v>
      </c>
      <c r="AE128" s="42" t="str">
        <f t="shared" si="74"/>
        <v>ok</v>
      </c>
      <c r="AF128" s="42" t="str">
        <f t="shared" si="34"/>
        <v>ok</v>
      </c>
      <c r="AG128" s="38">
        <f t="shared" si="75"/>
        <v>1052.8800000000001</v>
      </c>
      <c r="AH128" s="41">
        <f t="shared" si="76"/>
        <v>28.694000000001324</v>
      </c>
      <c r="AI128" s="42" t="str">
        <f t="shared" si="77"/>
        <v>ok</v>
      </c>
      <c r="AJ128" s="38">
        <f t="shared" si="78"/>
        <v>4.1203333333332921</v>
      </c>
      <c r="AK128" s="8" t="str">
        <f>IF(C128="MH-3",VLOOKUP(V128,Lookups!$A$3:$I$12,8,FALSE),"")</f>
        <v/>
      </c>
      <c r="AM128" s="7">
        <v>1</v>
      </c>
      <c r="AN128" s="22">
        <f t="shared" si="31"/>
        <v>10</v>
      </c>
    </row>
    <row r="129" spans="1:40" x14ac:dyDescent="0.25">
      <c r="A129" s="5"/>
      <c r="B129" s="5"/>
      <c r="C129" s="5"/>
      <c r="D129" s="5"/>
      <c r="E129" s="5"/>
      <c r="F129" s="35"/>
      <c r="G129" s="5"/>
      <c r="H129" s="8"/>
      <c r="I129" s="24"/>
      <c r="J129" s="24"/>
      <c r="K129" s="24"/>
      <c r="L129" s="24"/>
      <c r="M129" s="38">
        <f t="shared" si="35"/>
        <v>0</v>
      </c>
      <c r="N129" s="5"/>
      <c r="O129" s="8"/>
      <c r="P129" s="8"/>
      <c r="Q129" s="8"/>
      <c r="R129" s="38">
        <f t="shared" si="36"/>
        <v>0</v>
      </c>
      <c r="S129" s="59"/>
      <c r="T129" s="37">
        <f t="shared" si="37"/>
        <v>0</v>
      </c>
      <c r="U129" s="5"/>
      <c r="V129" s="56"/>
      <c r="W129" s="38" t="e">
        <v>#N/A</v>
      </c>
      <c r="X129" s="39"/>
      <c r="Y129" s="60" t="e">
        <f t="shared" si="38"/>
        <v>#N/A</v>
      </c>
      <c r="Z129" s="60">
        <f t="shared" si="39"/>
        <v>0</v>
      </c>
      <c r="AA129" s="40"/>
      <c r="AB129" s="61" t="str">
        <f t="shared" si="58"/>
        <v>NA</v>
      </c>
      <c r="AC129" s="61"/>
      <c r="AD129" s="46"/>
      <c r="AE129" s="42" t="e">
        <f t="shared" si="40"/>
        <v>#N/A</v>
      </c>
      <c r="AF129" s="42"/>
      <c r="AG129" s="38">
        <f t="shared" si="41"/>
        <v>0</v>
      </c>
      <c r="AH129" s="41" t="str">
        <f t="shared" si="42"/>
        <v/>
      </c>
      <c r="AI129" s="42" t="str">
        <f t="shared" si="43"/>
        <v>ok</v>
      </c>
      <c r="AJ129" s="38">
        <f t="shared" si="44"/>
        <v>0</v>
      </c>
      <c r="AK129" s="8" t="str">
        <f>IF(C129="MH-3",VLOOKUP(V129,Lookups!$A$3:$I$12,8,FALSE),"")</f>
        <v/>
      </c>
    </row>
    <row r="130" spans="1:40" x14ac:dyDescent="0.25">
      <c r="AN130" s="7">
        <f>SUM(AN3:AN128)</f>
        <v>1060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E21" sqref="E21"/>
    </sheetView>
  </sheetViews>
  <sheetFormatPr defaultRowHeight="15" x14ac:dyDescent="0.25"/>
  <cols>
    <col min="1" max="4" width="8.7109375" style="7" customWidth="1"/>
    <col min="5" max="5" width="12.28515625" style="7" bestFit="1" customWidth="1"/>
    <col min="6" max="6" width="13.7109375" style="7" bestFit="1" customWidth="1"/>
    <col min="9" max="9" width="12.5703125" bestFit="1" customWidth="1"/>
    <col min="11" max="15" width="9.140625" style="7"/>
    <col min="18" max="18" width="9.140625" style="7"/>
  </cols>
  <sheetData>
    <row r="1" spans="1:18" x14ac:dyDescent="0.25">
      <c r="A1" s="26" t="s">
        <v>31</v>
      </c>
    </row>
    <row r="2" spans="1:18" x14ac:dyDescent="0.25">
      <c r="A2" s="7" t="s">
        <v>22</v>
      </c>
      <c r="B2" s="7" t="s">
        <v>23</v>
      </c>
      <c r="C2" s="7" t="s">
        <v>24</v>
      </c>
      <c r="D2" s="7" t="s">
        <v>25</v>
      </c>
      <c r="E2" s="7" t="s">
        <v>26</v>
      </c>
      <c r="F2" s="7" t="s">
        <v>27</v>
      </c>
      <c r="G2" s="7" t="s">
        <v>28</v>
      </c>
      <c r="H2" s="7" t="s">
        <v>29</v>
      </c>
      <c r="I2" s="7" t="s">
        <v>30</v>
      </c>
      <c r="O2" s="7" t="s">
        <v>184</v>
      </c>
    </row>
    <row r="3" spans="1:18" x14ac:dyDescent="0.25">
      <c r="A3" s="7">
        <v>12</v>
      </c>
      <c r="B3" s="6">
        <v>2</v>
      </c>
      <c r="C3" s="23">
        <f>A3+B3*2</f>
        <v>16</v>
      </c>
      <c r="D3" s="23">
        <f>C3+2</f>
        <v>18</v>
      </c>
      <c r="E3" s="23">
        <f>D3+6</f>
        <v>24</v>
      </c>
      <c r="F3" s="7">
        <v>8</v>
      </c>
      <c r="G3" s="7">
        <v>9</v>
      </c>
      <c r="H3" s="6">
        <f>(E3+F3+G3)/12</f>
        <v>3.4166666666666665</v>
      </c>
      <c r="I3" s="6">
        <f>H3-A3/12-B3/12</f>
        <v>2.25</v>
      </c>
      <c r="L3" s="195" t="s">
        <v>183</v>
      </c>
      <c r="M3" s="195"/>
      <c r="O3" s="7" t="s">
        <v>185</v>
      </c>
      <c r="R3" s="7" t="s">
        <v>182</v>
      </c>
    </row>
    <row r="4" spans="1:18" x14ac:dyDescent="0.25">
      <c r="A4" s="7">
        <v>15</v>
      </c>
      <c r="B4" s="6">
        <v>2.25</v>
      </c>
      <c r="C4" s="23">
        <f t="shared" ref="C4:C12" si="0">A4+B4*2</f>
        <v>19.5</v>
      </c>
      <c r="D4" s="23">
        <f t="shared" ref="D4:D12" si="1">C4+2</f>
        <v>21.5</v>
      </c>
      <c r="E4" s="23">
        <f t="shared" ref="E4:E12" si="2">D4+6</f>
        <v>27.5</v>
      </c>
      <c r="F4" s="7">
        <v>8</v>
      </c>
      <c r="G4" s="7">
        <v>9</v>
      </c>
      <c r="H4" s="6">
        <f t="shared" ref="H4:H12" si="3">(E4+F4+G4)/12</f>
        <v>3.7083333333333335</v>
      </c>
      <c r="I4" s="6">
        <f t="shared" ref="I4:I12" si="4">H4-A4/12-B4/12</f>
        <v>2.2708333333333335</v>
      </c>
      <c r="K4" s="7" t="s">
        <v>188</v>
      </c>
      <c r="L4" s="6" t="s">
        <v>181</v>
      </c>
      <c r="M4" s="7" t="s">
        <v>182</v>
      </c>
      <c r="O4" s="7" t="s">
        <v>186</v>
      </c>
      <c r="P4" s="7" t="s">
        <v>182</v>
      </c>
      <c r="R4" s="7" t="s">
        <v>187</v>
      </c>
    </row>
    <row r="5" spans="1:18" x14ac:dyDescent="0.25">
      <c r="A5" s="7">
        <v>18</v>
      </c>
      <c r="B5" s="6">
        <v>2.5</v>
      </c>
      <c r="C5" s="23">
        <f t="shared" si="0"/>
        <v>23</v>
      </c>
      <c r="D5" s="23">
        <f t="shared" si="1"/>
        <v>25</v>
      </c>
      <c r="E5" s="23">
        <f t="shared" si="2"/>
        <v>31</v>
      </c>
      <c r="F5" s="7">
        <v>8</v>
      </c>
      <c r="G5" s="7">
        <v>9</v>
      </c>
      <c r="H5" s="6">
        <f t="shared" si="3"/>
        <v>4</v>
      </c>
      <c r="I5" s="6">
        <f t="shared" si="4"/>
        <v>2.2916666666666665</v>
      </c>
      <c r="K5" s="170">
        <v>724.86</v>
      </c>
      <c r="L5" s="6">
        <f>K5-H5</f>
        <v>720.86</v>
      </c>
      <c r="M5" s="6">
        <f>L5+A5/12</f>
        <v>722.36</v>
      </c>
      <c r="O5" s="170">
        <f>10.5+9+9</f>
        <v>28.5</v>
      </c>
      <c r="P5" s="6">
        <f>K5-O5/12</f>
        <v>722.48500000000001</v>
      </c>
      <c r="R5" s="6">
        <f>MIN(M5,P5)</f>
        <v>722.36</v>
      </c>
    </row>
    <row r="6" spans="1:18" x14ac:dyDescent="0.25">
      <c r="A6" s="7">
        <v>21</v>
      </c>
      <c r="B6" s="6">
        <v>2.75</v>
      </c>
      <c r="C6" s="23">
        <f t="shared" si="0"/>
        <v>26.5</v>
      </c>
      <c r="D6" s="23">
        <f t="shared" si="1"/>
        <v>28.5</v>
      </c>
      <c r="E6" s="23">
        <f t="shared" si="2"/>
        <v>34.5</v>
      </c>
      <c r="F6" s="7">
        <v>8</v>
      </c>
      <c r="G6" s="7">
        <v>9</v>
      </c>
      <c r="H6" s="6">
        <f t="shared" si="3"/>
        <v>4.291666666666667</v>
      </c>
      <c r="I6" s="6">
        <f t="shared" si="4"/>
        <v>2.3125000000000004</v>
      </c>
      <c r="K6" s="7">
        <v>722.89</v>
      </c>
      <c r="L6" s="6">
        <f>K6-H6</f>
        <v>718.59833333333336</v>
      </c>
      <c r="M6" s="6">
        <f>L6+A6/12</f>
        <v>720.34833333333336</v>
      </c>
      <c r="O6" s="7">
        <f>10.5+9+9</f>
        <v>28.5</v>
      </c>
      <c r="P6" s="6">
        <f>K6-O6/12</f>
        <v>720.51499999999999</v>
      </c>
      <c r="R6" s="6">
        <f>MIN(M6,P6)</f>
        <v>720.34833333333336</v>
      </c>
    </row>
    <row r="7" spans="1:18" x14ac:dyDescent="0.25">
      <c r="A7" s="7">
        <v>24</v>
      </c>
      <c r="B7" s="6">
        <v>3</v>
      </c>
      <c r="C7" s="23">
        <f t="shared" si="0"/>
        <v>30</v>
      </c>
      <c r="D7" s="23">
        <f t="shared" si="1"/>
        <v>32</v>
      </c>
      <c r="E7" s="23">
        <f t="shared" si="2"/>
        <v>38</v>
      </c>
      <c r="F7" s="7">
        <v>8</v>
      </c>
      <c r="G7" s="7">
        <v>9</v>
      </c>
      <c r="H7" s="6">
        <f t="shared" si="3"/>
        <v>4.583333333333333</v>
      </c>
      <c r="I7" s="6">
        <f t="shared" si="4"/>
        <v>2.333333333333333</v>
      </c>
    </row>
    <row r="8" spans="1:18" x14ac:dyDescent="0.25">
      <c r="A8" s="7">
        <v>27</v>
      </c>
      <c r="B8" s="6">
        <v>3.25</v>
      </c>
      <c r="C8" s="23">
        <f t="shared" si="0"/>
        <v>33.5</v>
      </c>
      <c r="D8" s="23">
        <f t="shared" si="1"/>
        <v>35.5</v>
      </c>
      <c r="E8" s="23">
        <f t="shared" si="2"/>
        <v>41.5</v>
      </c>
      <c r="F8" s="7">
        <v>8</v>
      </c>
      <c r="G8" s="7">
        <v>9</v>
      </c>
      <c r="H8" s="6">
        <f t="shared" si="3"/>
        <v>4.875</v>
      </c>
      <c r="I8" s="6">
        <f t="shared" si="4"/>
        <v>2.3541666666666665</v>
      </c>
    </row>
    <row r="9" spans="1:18" x14ac:dyDescent="0.25">
      <c r="A9" s="7">
        <v>30</v>
      </c>
      <c r="B9" s="6">
        <v>3.5</v>
      </c>
      <c r="C9" s="23">
        <f t="shared" si="0"/>
        <v>37</v>
      </c>
      <c r="D9" s="23">
        <f t="shared" si="1"/>
        <v>39</v>
      </c>
      <c r="E9" s="23">
        <f t="shared" si="2"/>
        <v>45</v>
      </c>
      <c r="F9" s="7">
        <v>8</v>
      </c>
      <c r="G9" s="7">
        <v>9</v>
      </c>
      <c r="H9" s="6">
        <f t="shared" si="3"/>
        <v>5.166666666666667</v>
      </c>
      <c r="I9" s="6">
        <f t="shared" si="4"/>
        <v>2.3750000000000004</v>
      </c>
    </row>
    <row r="10" spans="1:18" x14ac:dyDescent="0.25">
      <c r="A10" s="7">
        <v>36</v>
      </c>
      <c r="B10" s="6">
        <v>4</v>
      </c>
      <c r="C10" s="23">
        <f t="shared" si="0"/>
        <v>44</v>
      </c>
      <c r="D10" s="23">
        <f t="shared" si="1"/>
        <v>46</v>
      </c>
      <c r="E10" s="23">
        <f t="shared" si="2"/>
        <v>52</v>
      </c>
      <c r="F10" s="7">
        <v>8</v>
      </c>
      <c r="G10" s="7">
        <v>9</v>
      </c>
      <c r="H10" s="6">
        <f t="shared" si="3"/>
        <v>5.75</v>
      </c>
      <c r="I10" s="6">
        <f t="shared" si="4"/>
        <v>2.4166666666666665</v>
      </c>
    </row>
    <row r="11" spans="1:18" x14ac:dyDescent="0.25">
      <c r="A11" s="7">
        <v>42</v>
      </c>
      <c r="B11" s="6">
        <v>4.5</v>
      </c>
      <c r="C11" s="23">
        <f t="shared" si="0"/>
        <v>51</v>
      </c>
      <c r="D11" s="23">
        <f t="shared" si="1"/>
        <v>53</v>
      </c>
      <c r="E11" s="23">
        <f t="shared" si="2"/>
        <v>59</v>
      </c>
      <c r="F11" s="7">
        <v>8</v>
      </c>
      <c r="G11" s="7">
        <v>9</v>
      </c>
      <c r="H11" s="6">
        <f t="shared" si="3"/>
        <v>6.333333333333333</v>
      </c>
      <c r="I11" s="6">
        <f t="shared" si="4"/>
        <v>2.458333333333333</v>
      </c>
    </row>
    <row r="12" spans="1:18" x14ac:dyDescent="0.25">
      <c r="A12" s="7">
        <v>48</v>
      </c>
      <c r="B12" s="6">
        <v>5</v>
      </c>
      <c r="C12" s="23">
        <f t="shared" si="0"/>
        <v>58</v>
      </c>
      <c r="D12" s="23">
        <f t="shared" si="1"/>
        <v>60</v>
      </c>
      <c r="E12" s="23">
        <f t="shared" si="2"/>
        <v>66</v>
      </c>
      <c r="F12" s="7">
        <v>8</v>
      </c>
      <c r="G12" s="7">
        <v>9</v>
      </c>
      <c r="H12" s="6">
        <f t="shared" si="3"/>
        <v>6.916666666666667</v>
      </c>
      <c r="I12" s="6">
        <f t="shared" si="4"/>
        <v>2.5000000000000004</v>
      </c>
    </row>
    <row r="14" spans="1:18" x14ac:dyDescent="0.25">
      <c r="A14" s="26"/>
    </row>
    <row r="15" spans="1:18" x14ac:dyDescent="0.25">
      <c r="A15" s="26" t="s">
        <v>45</v>
      </c>
    </row>
    <row r="16" spans="1:18" x14ac:dyDescent="0.25">
      <c r="A16" s="7" t="s">
        <v>22</v>
      </c>
      <c r="B16" s="32" t="s">
        <v>46</v>
      </c>
    </row>
    <row r="17" spans="1:2" x14ac:dyDescent="0.25">
      <c r="A17" s="7">
        <v>12</v>
      </c>
      <c r="B17" s="7">
        <v>2</v>
      </c>
    </row>
    <row r="18" spans="1:2" x14ac:dyDescent="0.25">
      <c r="A18" s="7">
        <v>15</v>
      </c>
      <c r="B18" s="7">
        <v>2.25</v>
      </c>
    </row>
    <row r="19" spans="1:2" x14ac:dyDescent="0.25">
      <c r="A19" s="7">
        <v>18</v>
      </c>
      <c r="B19" s="7">
        <v>2.5</v>
      </c>
    </row>
    <row r="20" spans="1:2" x14ac:dyDescent="0.25">
      <c r="A20" s="7">
        <v>21</v>
      </c>
      <c r="B20" s="7">
        <v>2.75</v>
      </c>
    </row>
    <row r="21" spans="1:2" x14ac:dyDescent="0.25">
      <c r="A21" s="7">
        <v>24</v>
      </c>
      <c r="B21" s="7">
        <v>3</v>
      </c>
    </row>
    <row r="22" spans="1:2" x14ac:dyDescent="0.25">
      <c r="A22" s="7">
        <v>27</v>
      </c>
      <c r="B22" s="7">
        <v>3.25</v>
      </c>
    </row>
    <row r="23" spans="1:2" x14ac:dyDescent="0.25">
      <c r="A23" s="7">
        <v>30</v>
      </c>
      <c r="B23" s="7">
        <v>3.5</v>
      </c>
    </row>
    <row r="24" spans="1:2" x14ac:dyDescent="0.25">
      <c r="A24" s="7">
        <v>36</v>
      </c>
      <c r="B24" s="7">
        <v>4</v>
      </c>
    </row>
    <row r="25" spans="1:2" x14ac:dyDescent="0.25">
      <c r="A25" s="7">
        <v>42</v>
      </c>
      <c r="B25" s="7">
        <v>4.5</v>
      </c>
    </row>
    <row r="26" spans="1:2" x14ac:dyDescent="0.25">
      <c r="A26" s="7">
        <v>48</v>
      </c>
      <c r="B26" s="7">
        <v>5</v>
      </c>
    </row>
    <row r="27" spans="1:2" x14ac:dyDescent="0.25">
      <c r="A27" s="7">
        <v>54</v>
      </c>
      <c r="B27" s="7">
        <v>5.5</v>
      </c>
    </row>
    <row r="28" spans="1:2" x14ac:dyDescent="0.25">
      <c r="A28" s="7">
        <v>60</v>
      </c>
      <c r="B28" s="7">
        <v>6</v>
      </c>
    </row>
    <row r="29" spans="1:2" x14ac:dyDescent="0.25">
      <c r="A29" s="7">
        <v>66</v>
      </c>
      <c r="B29" s="7">
        <v>6.5</v>
      </c>
    </row>
    <row r="30" spans="1:2" x14ac:dyDescent="0.25">
      <c r="A30" s="7">
        <v>72</v>
      </c>
      <c r="B30" s="7">
        <v>7</v>
      </c>
    </row>
  </sheetData>
  <mergeCells count="1">
    <mergeCell ref="L3:M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F15"/>
  <sheetViews>
    <sheetView workbookViewId="0">
      <selection activeCell="E11" sqref="E11"/>
    </sheetView>
  </sheetViews>
  <sheetFormatPr defaultRowHeight="15" x14ac:dyDescent="0.25"/>
  <sheetData>
    <row r="5" spans="4:6" x14ac:dyDescent="0.25">
      <c r="D5" t="s">
        <v>33</v>
      </c>
      <c r="E5">
        <v>1138.4000000000001</v>
      </c>
    </row>
    <row r="6" spans="4:6" x14ac:dyDescent="0.25">
      <c r="D6" t="s">
        <v>34</v>
      </c>
      <c r="E6">
        <v>10</v>
      </c>
    </row>
    <row r="7" spans="4:6" x14ac:dyDescent="0.25">
      <c r="D7" t="s">
        <v>36</v>
      </c>
      <c r="E7" s="29">
        <f>(E5-E10)/E6</f>
        <v>0.22500000000000001</v>
      </c>
    </row>
    <row r="8" spans="4:6" x14ac:dyDescent="0.25">
      <c r="D8" t="s">
        <v>36</v>
      </c>
      <c r="E8" s="30">
        <f>1/E7</f>
        <v>4.4444444444444446</v>
      </c>
      <c r="F8" t="s">
        <v>37</v>
      </c>
    </row>
    <row r="10" spans="4:6" x14ac:dyDescent="0.25">
      <c r="D10" t="s">
        <v>35</v>
      </c>
      <c r="E10">
        <v>1136.1500000000001</v>
      </c>
    </row>
    <row r="12" spans="4:6" x14ac:dyDescent="0.25">
      <c r="D12" t="s">
        <v>36</v>
      </c>
      <c r="E12" s="30">
        <f>1/E13</f>
        <v>4.0816326530616225</v>
      </c>
      <c r="F12" t="s">
        <v>37</v>
      </c>
    </row>
    <row r="13" spans="4:6" x14ac:dyDescent="0.25">
      <c r="D13" t="s">
        <v>36</v>
      </c>
      <c r="E13" s="29">
        <f>(E15-E10)/E14</f>
        <v>0.24499999999997613</v>
      </c>
    </row>
    <row r="14" spans="4:6" x14ac:dyDescent="0.25">
      <c r="D14" t="s">
        <v>34</v>
      </c>
      <c r="E14">
        <v>8</v>
      </c>
    </row>
    <row r="15" spans="4:6" x14ac:dyDescent="0.25">
      <c r="D15" t="s">
        <v>33</v>
      </c>
      <c r="E15">
        <v>1138.1099999999999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A21" sqref="A21"/>
    </sheetView>
  </sheetViews>
  <sheetFormatPr defaultRowHeight="15" x14ac:dyDescent="0.25"/>
  <sheetData>
    <row r="1" spans="1:3" x14ac:dyDescent="0.25">
      <c r="A1" s="127" t="s">
        <v>122</v>
      </c>
    </row>
    <row r="2" spans="1:3" x14ac:dyDescent="0.25">
      <c r="A2" s="128">
        <v>83500</v>
      </c>
      <c r="B2">
        <v>757.4</v>
      </c>
    </row>
    <row r="3" spans="1:3" x14ac:dyDescent="0.25">
      <c r="A3" s="128">
        <v>83600</v>
      </c>
      <c r="B3">
        <v>756.1</v>
      </c>
      <c r="C3" s="29">
        <f t="shared" ref="C3:C7" si="0">(B2-B3)/(A3-A2)</f>
        <v>1.2999999999999545E-2</v>
      </c>
    </row>
    <row r="4" spans="1:3" x14ac:dyDescent="0.25">
      <c r="A4" s="128">
        <v>83700</v>
      </c>
      <c r="B4" s="92">
        <v>754</v>
      </c>
      <c r="C4" s="29">
        <f t="shared" si="0"/>
        <v>2.1000000000000227E-2</v>
      </c>
    </row>
    <row r="5" spans="1:3" x14ac:dyDescent="0.25">
      <c r="A5" s="128">
        <v>83800</v>
      </c>
      <c r="B5">
        <v>751.8</v>
      </c>
      <c r="C5" s="29">
        <f t="shared" si="0"/>
        <v>2.2000000000000453E-2</v>
      </c>
    </row>
    <row r="6" spans="1:3" x14ac:dyDescent="0.25">
      <c r="A6" s="128">
        <v>83900</v>
      </c>
      <c r="B6">
        <v>749.6</v>
      </c>
      <c r="C6" s="29">
        <f t="shared" si="0"/>
        <v>2.1999999999999319E-2</v>
      </c>
    </row>
    <row r="7" spans="1:3" x14ac:dyDescent="0.25">
      <c r="A7" s="128">
        <v>84000</v>
      </c>
      <c r="B7">
        <v>747.4</v>
      </c>
      <c r="C7" s="29">
        <f t="shared" si="0"/>
        <v>2.2000000000000453E-2</v>
      </c>
    </row>
    <row r="9" spans="1:3" x14ac:dyDescent="0.25">
      <c r="A9" s="127" t="s">
        <v>123</v>
      </c>
    </row>
    <row r="10" spans="1:3" x14ac:dyDescent="0.25">
      <c r="A10" s="128">
        <v>84000</v>
      </c>
      <c r="B10">
        <v>747.4</v>
      </c>
    </row>
    <row r="11" spans="1:3" x14ac:dyDescent="0.25">
      <c r="A11" s="128">
        <v>84100</v>
      </c>
      <c r="B11" s="92">
        <v>745</v>
      </c>
      <c r="C11" s="29">
        <f t="shared" ref="C11:C16" si="1">(B10-B11)/(A11-A10)</f>
        <v>2.3999999999999772E-2</v>
      </c>
    </row>
    <row r="12" spans="1:3" x14ac:dyDescent="0.25">
      <c r="A12" s="128">
        <v>84200</v>
      </c>
      <c r="B12" s="92">
        <v>742.5</v>
      </c>
      <c r="C12" s="29">
        <f t="shared" si="1"/>
        <v>2.5000000000000001E-2</v>
      </c>
    </row>
    <row r="13" spans="1:3" x14ac:dyDescent="0.25">
      <c r="A13" s="128">
        <v>84300</v>
      </c>
      <c r="B13">
        <v>739.7</v>
      </c>
      <c r="C13" s="29">
        <f t="shared" si="1"/>
        <v>2.7999999999999546E-2</v>
      </c>
    </row>
    <row r="14" spans="1:3" x14ac:dyDescent="0.25">
      <c r="A14" s="128">
        <v>84400</v>
      </c>
      <c r="B14">
        <v>736.9</v>
      </c>
      <c r="C14" s="29">
        <f t="shared" si="1"/>
        <v>2.8000000000000681E-2</v>
      </c>
    </row>
    <row r="15" spans="1:3" x14ac:dyDescent="0.25">
      <c r="A15" s="128">
        <v>84500</v>
      </c>
      <c r="B15">
        <v>733.7</v>
      </c>
      <c r="C15" s="29">
        <f t="shared" si="1"/>
        <v>3.1999999999999321E-2</v>
      </c>
    </row>
    <row r="16" spans="1:3" x14ac:dyDescent="0.25">
      <c r="A16" s="128">
        <v>84600</v>
      </c>
      <c r="B16">
        <v>731.3</v>
      </c>
      <c r="C16" s="29">
        <f t="shared" si="1"/>
        <v>2.4000000000000909E-2</v>
      </c>
    </row>
    <row r="18" spans="1:3" x14ac:dyDescent="0.25">
      <c r="C18" s="86">
        <f>AVERAGE(C11:C16)</f>
        <v>2.6833333333333372E-2</v>
      </c>
    </row>
    <row r="20" spans="1:3" x14ac:dyDescent="0.25">
      <c r="A20" s="127" t="s">
        <v>177</v>
      </c>
    </row>
    <row r="21" spans="1:3" x14ac:dyDescent="0.25">
      <c r="A21" s="128">
        <v>85100</v>
      </c>
      <c r="B21" s="92">
        <v>723</v>
      </c>
    </row>
    <row r="22" spans="1:3" x14ac:dyDescent="0.25">
      <c r="A22" s="128">
        <v>85200</v>
      </c>
      <c r="B22">
        <v>721.9</v>
      </c>
      <c r="C22" s="29">
        <f t="shared" ref="C22:C25" si="2">(B21-B22)/(A22-A21)</f>
        <v>1.1000000000000227E-2</v>
      </c>
    </row>
    <row r="23" spans="1:3" x14ac:dyDescent="0.25">
      <c r="A23" s="128">
        <v>85300</v>
      </c>
      <c r="B23" s="92">
        <v>720.8</v>
      </c>
      <c r="C23" s="29">
        <f t="shared" si="2"/>
        <v>1.1000000000000227E-2</v>
      </c>
    </row>
    <row r="24" spans="1:3" x14ac:dyDescent="0.25">
      <c r="A24" s="128">
        <v>85400</v>
      </c>
      <c r="B24">
        <v>719.7</v>
      </c>
      <c r="C24" s="29">
        <f t="shared" si="2"/>
        <v>1.099999999999909E-2</v>
      </c>
    </row>
    <row r="25" spans="1:3" x14ac:dyDescent="0.25">
      <c r="A25" s="128">
        <v>85500</v>
      </c>
      <c r="B25">
        <v>718.6</v>
      </c>
      <c r="C25" s="29">
        <f t="shared" si="2"/>
        <v>1.1000000000000227E-2</v>
      </c>
    </row>
    <row r="26" spans="1:3" x14ac:dyDescent="0.25">
      <c r="A26" s="128"/>
      <c r="C26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Areas</vt:lpstr>
      <vt:lpstr>TOC</vt:lpstr>
      <vt:lpstr>Storm Sewer</vt:lpstr>
      <vt:lpstr>Lookups</vt:lpstr>
      <vt:lpstr>Interpolation</vt:lpstr>
      <vt:lpstr>ditches</vt:lpstr>
      <vt:lpstr>Areas!Print_Area</vt:lpstr>
      <vt:lpstr>Areas!Print_Titles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Riffle, Sean</dc:creator>
  <cp:lastModifiedBy>Riffle, Sean</cp:lastModifiedBy>
  <cp:lastPrinted>2023-02-10T02:05:37Z</cp:lastPrinted>
  <dcterms:created xsi:type="dcterms:W3CDTF">2017-09-25T15:55:25Z</dcterms:created>
  <dcterms:modified xsi:type="dcterms:W3CDTF">2023-06-26T15:38:55Z</dcterms:modified>
</cp:coreProperties>
</file>